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C:\Users\mpetruna\OneDrive - Občina Straža\00-Javna naročila\1-Odprta JN\2025\43004-1-2025-Gradnja vrtca\1.1-Razpisna dokumentacija (jul.25)\Vrtec Vavta vas - Popis 07.2025\"/>
    </mc:Choice>
  </mc:AlternateContent>
  <bookViews>
    <workbookView xWindow="1425" yWindow="0" windowWidth="11520" windowHeight="12360" tabRatio="827" activeTab="2"/>
  </bookViews>
  <sheets>
    <sheet name="REKAPITULACIJA" sheetId="2" r:id="rId1"/>
    <sheet name="SPLOŠNA DOLOČILA" sheetId="3" r:id="rId2"/>
    <sheet name="A-GRADBENA DELA" sheetId="4" r:id="rId3"/>
    <sheet name="B-OBRTNIŠKA DELA" sheetId="5" r:id="rId4"/>
    <sheet name="C-ZUNANJA UREDITEV" sheetId="6" r:id="rId5"/>
  </sheets>
  <definedNames>
    <definedName name="_xlnm.Print_Area" localSheetId="2">'A-GRADBENA DELA'!$A$1:$F$585</definedName>
    <definedName name="_xlnm.Print_Area" localSheetId="3">'B-OBRTNIŠKA DELA'!$A$1:$F$750</definedName>
    <definedName name="_xlnm.Print_Area" localSheetId="4">'C-ZUNANJA UREDITEV'!$A$1:$F$204</definedName>
    <definedName name="_xlnm.Print_Area" localSheetId="0">REKAPITULACIJA!$A$1:$D$39</definedName>
    <definedName name="_xlnm.Print_Area" localSheetId="1">'SPLOŠNA DOLOČILA'!$A$1:$A$24</definedName>
  </definedNames>
  <calcPr calcId="15251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5" l="1"/>
  <c r="D581" i="5" l="1"/>
  <c r="D602" i="5"/>
  <c r="F389" i="5"/>
  <c r="F422" i="5" l="1"/>
  <c r="F168" i="6" l="1"/>
  <c r="F166" i="6" l="1"/>
  <c r="F94" i="6" l="1"/>
  <c r="F96" i="6"/>
  <c r="F92" i="6"/>
  <c r="F56" i="6"/>
  <c r="F667" i="5"/>
  <c r="F617" i="5"/>
  <c r="F516" i="4"/>
  <c r="F515" i="4"/>
  <c r="F508" i="4"/>
  <c r="F503" i="4"/>
  <c r="F497" i="4"/>
  <c r="F496" i="4"/>
  <c r="F490" i="4"/>
  <c r="F489" i="4"/>
  <c r="F488" i="4"/>
  <c r="F487" i="4"/>
  <c r="F486" i="4"/>
  <c r="F480" i="4"/>
  <c r="F293" i="4" l="1"/>
  <c r="F288" i="4"/>
  <c r="F290" i="4"/>
  <c r="F289" i="4"/>
  <c r="F291" i="4"/>
  <c r="F527" i="5"/>
  <c r="F532" i="5"/>
  <c r="F531" i="5"/>
  <c r="F292" i="4" l="1"/>
  <c r="F282" i="4" l="1"/>
  <c r="F279" i="4"/>
  <c r="F225" i="4" l="1"/>
  <c r="F170" i="4"/>
  <c r="F747" i="5" l="1"/>
  <c r="F745" i="5"/>
  <c r="F743" i="5"/>
  <c r="E749" i="5" l="1"/>
  <c r="D18" i="5" s="1"/>
  <c r="D26" i="2" s="1"/>
  <c r="B17" i="5"/>
  <c r="B25" i="2" s="1"/>
  <c r="A17" i="5"/>
  <c r="A25" i="2" s="1"/>
  <c r="F736" i="5" l="1"/>
  <c r="E738" i="5" s="1"/>
  <c r="C17" i="5" s="1"/>
  <c r="D25" i="2" s="1"/>
  <c r="F593" i="5" l="1"/>
  <c r="F591" i="5"/>
  <c r="F583" i="5"/>
  <c r="F581" i="5"/>
  <c r="F129" i="6" l="1"/>
  <c r="F583" i="4"/>
  <c r="F137" i="6"/>
  <c r="F135" i="6"/>
  <c r="F580" i="4"/>
  <c r="F581" i="4"/>
  <c r="F574" i="4"/>
  <c r="F573" i="4"/>
  <c r="F572" i="4"/>
  <c r="F571" i="4"/>
  <c r="F568" i="4"/>
  <c r="F567" i="4"/>
  <c r="F569" i="4"/>
  <c r="F570" i="4"/>
  <c r="F556" i="4" l="1"/>
  <c r="F535" i="4" l="1"/>
  <c r="F536" i="4"/>
  <c r="F539" i="4"/>
  <c r="F532" i="4"/>
  <c r="F531" i="4"/>
  <c r="F530" i="4"/>
  <c r="F523" i="4"/>
  <c r="F525" i="4"/>
  <c r="F529" i="4"/>
  <c r="F528" i="4"/>
  <c r="F527" i="4"/>
  <c r="F428" i="4"/>
  <c r="F398" i="4" l="1"/>
  <c r="F395" i="4"/>
  <c r="F396" i="4"/>
  <c r="F399" i="4"/>
  <c r="F397" i="4"/>
  <c r="F394" i="4"/>
  <c r="F393" i="4"/>
  <c r="F392" i="4"/>
  <c r="F387" i="4"/>
  <c r="F389" i="4"/>
  <c r="F388" i="4"/>
  <c r="F385" i="4"/>
  <c r="F381" i="4"/>
  <c r="F379" i="4" l="1"/>
  <c r="F375" i="4" l="1"/>
  <c r="F377" i="4"/>
  <c r="F371" i="4" l="1"/>
  <c r="F262" i="4"/>
  <c r="F259" i="4" l="1"/>
  <c r="F257" i="4"/>
  <c r="F255" i="4"/>
  <c r="F251" i="4" l="1"/>
  <c r="F249" i="4"/>
  <c r="F247" i="4"/>
  <c r="F302" i="4" l="1"/>
  <c r="F301" i="4"/>
  <c r="F299" i="4"/>
  <c r="F197" i="4" l="1"/>
  <c r="F160" i="4" l="1"/>
  <c r="F157" i="4"/>
  <c r="F153" i="4"/>
  <c r="F543" i="4" l="1"/>
  <c r="F387" i="5"/>
  <c r="F358" i="5"/>
  <c r="F253" i="5" l="1"/>
  <c r="F562" i="5" l="1"/>
  <c r="F120" i="5"/>
  <c r="F558" i="5"/>
  <c r="F283" i="5" l="1"/>
  <c r="B28" i="2"/>
  <c r="A28" i="2"/>
  <c r="F201" i="6"/>
  <c r="F199" i="6"/>
  <c r="F197" i="6"/>
  <c r="F195" i="6"/>
  <c r="F186" i="6"/>
  <c r="F185" i="6"/>
  <c r="F184" i="6"/>
  <c r="F183" i="6"/>
  <c r="F182" i="6"/>
  <c r="F181" i="6"/>
  <c r="F180" i="6"/>
  <c r="F179" i="6"/>
  <c r="F176" i="6"/>
  <c r="F174" i="6"/>
  <c r="F172" i="6"/>
  <c r="F163" i="6"/>
  <c r="F157" i="6"/>
  <c r="F151" i="6"/>
  <c r="F148" i="6"/>
  <c r="F145" i="6"/>
  <c r="F133" i="6"/>
  <c r="F132" i="6"/>
  <c r="F125" i="6"/>
  <c r="F122" i="6"/>
  <c r="F120" i="6"/>
  <c r="F118" i="6"/>
  <c r="F116" i="6"/>
  <c r="F114" i="6"/>
  <c r="F112" i="6"/>
  <c r="F110" i="6"/>
  <c r="F90" i="6"/>
  <c r="F89" i="6"/>
  <c r="F88" i="6"/>
  <c r="F87" i="6"/>
  <c r="F81" i="6"/>
  <c r="F79" i="6"/>
  <c r="F77" i="6"/>
  <c r="F74" i="6"/>
  <c r="F72" i="6"/>
  <c r="F69" i="6"/>
  <c r="F66" i="6"/>
  <c r="F63" i="6"/>
  <c r="F62" i="6"/>
  <c r="F58" i="6"/>
  <c r="B10" i="6"/>
  <c r="A10" i="6"/>
  <c r="B9" i="6"/>
  <c r="A9" i="6"/>
  <c r="B8" i="6"/>
  <c r="A8" i="6"/>
  <c r="B7" i="6"/>
  <c r="A7" i="6"/>
  <c r="E98" i="6" l="1"/>
  <c r="B31" i="2"/>
  <c r="A30" i="2"/>
  <c r="A32" i="2"/>
  <c r="B29" i="2"/>
  <c r="B30" i="2"/>
  <c r="B32" i="2"/>
  <c r="A29" i="2"/>
  <c r="A31" i="2"/>
  <c r="E204" i="6"/>
  <c r="C10" i="6" s="1"/>
  <c r="E188" i="6"/>
  <c r="C9" i="6" s="1"/>
  <c r="E139" i="6"/>
  <c r="C8" i="6" s="1"/>
  <c r="C7" i="6"/>
  <c r="D30" i="2" l="1"/>
  <c r="D31" i="2"/>
  <c r="D32" i="2"/>
  <c r="D29" i="2"/>
  <c r="C12" i="6"/>
  <c r="F650" i="5"/>
  <c r="F167" i="4"/>
  <c r="D28" i="2" l="1"/>
  <c r="F208" i="4"/>
  <c r="F228" i="4"/>
  <c r="F213" i="4"/>
  <c r="F195" i="4" l="1"/>
  <c r="F201" i="4"/>
  <c r="F689" i="5"/>
  <c r="F554" i="5" l="1"/>
  <c r="F719" i="5"/>
  <c r="F707" i="5"/>
  <c r="F323" i="5"/>
  <c r="F251" i="5"/>
  <c r="F367" i="5" l="1"/>
  <c r="F366" i="5"/>
  <c r="F365" i="5"/>
  <c r="F364" i="5"/>
  <c r="F363" i="5"/>
  <c r="F362" i="5"/>
  <c r="F361" i="5"/>
  <c r="F360" i="5"/>
  <c r="F359" i="5"/>
  <c r="F357" i="5"/>
  <c r="F356" i="5"/>
  <c r="F319" i="5"/>
  <c r="F306" i="5"/>
  <c r="F320" i="5"/>
  <c r="F413" i="5"/>
  <c r="F408" i="5"/>
  <c r="F407" i="5"/>
  <c r="F406" i="5"/>
  <c r="F405" i="5"/>
  <c r="F399" i="5"/>
  <c r="F398" i="5"/>
  <c r="F276" i="5" l="1"/>
  <c r="F275" i="5"/>
  <c r="F267" i="5"/>
  <c r="F266" i="5"/>
  <c r="F265" i="5"/>
  <c r="F264" i="5"/>
  <c r="F263" i="5"/>
  <c r="F262" i="5"/>
  <c r="F261" i="5"/>
  <c r="F260" i="5"/>
  <c r="F259" i="5"/>
  <c r="F258" i="5"/>
  <c r="F257" i="5"/>
  <c r="F256" i="5"/>
  <c r="F255" i="5"/>
  <c r="F254" i="5"/>
  <c r="F252" i="5"/>
  <c r="F250" i="5"/>
  <c r="F249" i="5"/>
  <c r="F337" i="5"/>
  <c r="F336" i="5"/>
  <c r="F335" i="5"/>
  <c r="F305" i="5"/>
  <c r="F204" i="5"/>
  <c r="F198" i="5"/>
  <c r="F196" i="5"/>
  <c r="F112" i="5"/>
  <c r="F300" i="4" l="1"/>
  <c r="F298" i="4"/>
  <c r="F287" i="4"/>
  <c r="F136" i="5" l="1"/>
  <c r="F135" i="5"/>
  <c r="F185" i="5" l="1"/>
  <c r="F184" i="5"/>
  <c r="F183" i="5"/>
  <c r="F182" i="5"/>
  <c r="F181" i="5"/>
  <c r="F180" i="5"/>
  <c r="F171" i="5"/>
  <c r="F164" i="5"/>
  <c r="F145" i="5" l="1"/>
  <c r="F143" i="5"/>
  <c r="F141" i="5"/>
  <c r="F130" i="5"/>
  <c r="F126" i="5"/>
  <c r="F111" i="5"/>
  <c r="F110" i="5"/>
  <c r="F104" i="5"/>
  <c r="F98" i="5"/>
  <c r="F94" i="5"/>
  <c r="F88" i="5"/>
  <c r="F87" i="5"/>
  <c r="F79" i="5" l="1"/>
  <c r="F72" i="5" l="1"/>
  <c r="F71" i="5"/>
  <c r="F70" i="5"/>
  <c r="F186" i="4" l="1"/>
  <c r="F680" i="5"/>
  <c r="F614" i="5"/>
  <c r="F573" i="5" l="1"/>
  <c r="F521" i="5"/>
  <c r="F520" i="5" l="1"/>
  <c r="F463" i="5" l="1"/>
  <c r="F468" i="5"/>
  <c r="F457" i="5"/>
  <c r="F449" i="5"/>
  <c r="F451" i="5"/>
  <c r="F450" i="5"/>
  <c r="F148" i="4" l="1"/>
  <c r="F127" i="4" l="1"/>
  <c r="F123" i="4"/>
  <c r="F121" i="4"/>
  <c r="F120" i="4"/>
  <c r="F119" i="4"/>
  <c r="F118" i="4"/>
  <c r="F117" i="4"/>
  <c r="F116" i="4"/>
  <c r="F115" i="4"/>
  <c r="F113" i="4"/>
  <c r="F112" i="4"/>
  <c r="F79" i="4"/>
  <c r="F75" i="4"/>
  <c r="F77" i="4"/>
  <c r="F76" i="4"/>
  <c r="F70" i="4"/>
  <c r="F72" i="4"/>
  <c r="F68" i="4"/>
  <c r="F54" i="4"/>
  <c r="E101" i="4" l="1"/>
  <c r="F368" i="4"/>
  <c r="F602" i="5" l="1"/>
  <c r="F305" i="4" l="1"/>
  <c r="F724" i="5" l="1"/>
  <c r="F721" i="5"/>
  <c r="F718" i="5"/>
  <c r="F717" i="5"/>
  <c r="F701" i="5"/>
  <c r="E709" i="5" s="1"/>
  <c r="C15" i="5" s="1"/>
  <c r="D23" i="2" s="1"/>
  <c r="F688" i="5"/>
  <c r="F679" i="5"/>
  <c r="F655" i="5"/>
  <c r="F653" i="5"/>
  <c r="F647" i="5"/>
  <c r="F627" i="5"/>
  <c r="F622" i="5"/>
  <c r="F608" i="5"/>
  <c r="F572" i="5"/>
  <c r="F569" i="5"/>
  <c r="F528" i="5"/>
  <c r="F526" i="5"/>
  <c r="F509" i="5"/>
  <c r="F508" i="5"/>
  <c r="F499" i="5"/>
  <c r="F496" i="5"/>
  <c r="F480" i="5"/>
  <c r="F479" i="5"/>
  <c r="F474" i="5"/>
  <c r="F473" i="5"/>
  <c r="F467" i="5"/>
  <c r="F462" i="5"/>
  <c r="F456" i="5"/>
  <c r="F443" i="5"/>
  <c r="F442" i="5"/>
  <c r="F420" i="5"/>
  <c r="F397" i="5"/>
  <c r="F396" i="5"/>
  <c r="F355" i="5"/>
  <c r="F354" i="5"/>
  <c r="F304" i="5"/>
  <c r="F274" i="5"/>
  <c r="F248" i="5"/>
  <c r="F247" i="5"/>
  <c r="F246" i="5"/>
  <c r="F245" i="5"/>
  <c r="F244" i="5"/>
  <c r="F243" i="5"/>
  <c r="F208" i="5"/>
  <c r="F207" i="5"/>
  <c r="F203" i="5"/>
  <c r="F202" i="5"/>
  <c r="F201" i="5"/>
  <c r="F200" i="5"/>
  <c r="F199" i="5"/>
  <c r="F197" i="5"/>
  <c r="F192" i="5"/>
  <c r="F119" i="5"/>
  <c r="F118" i="5"/>
  <c r="F69" i="5"/>
  <c r="B16" i="5"/>
  <c r="B24" i="2" s="1"/>
  <c r="A16" i="5"/>
  <c r="A24" i="2" s="1"/>
  <c r="B15" i="5"/>
  <c r="B23" i="2" s="1"/>
  <c r="A15" i="5"/>
  <c r="A23" i="2" s="1"/>
  <c r="B14" i="5"/>
  <c r="B22" i="2" s="1"/>
  <c r="A14" i="5"/>
  <c r="A22" i="2" s="1"/>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A7" i="5"/>
  <c r="A15" i="2" s="1"/>
  <c r="F579" i="4"/>
  <c r="F578" i="4"/>
  <c r="F575" i="4"/>
  <c r="F563" i="4"/>
  <c r="F540" i="4"/>
  <c r="F538" i="4"/>
  <c r="F537" i="4"/>
  <c r="F560" i="4"/>
  <c r="F552" i="4"/>
  <c r="F551" i="4"/>
  <c r="F550" i="4"/>
  <c r="F549" i="4"/>
  <c r="F548" i="4"/>
  <c r="F547" i="4"/>
  <c r="F526" i="4"/>
  <c r="F524" i="4"/>
  <c r="F459" i="4"/>
  <c r="F457" i="4"/>
  <c r="F455" i="4"/>
  <c r="F453" i="4"/>
  <c r="F451" i="4"/>
  <c r="F449" i="4"/>
  <c r="F446" i="4"/>
  <c r="F445" i="4"/>
  <c r="F442" i="4"/>
  <c r="F441" i="4"/>
  <c r="F440" i="4"/>
  <c r="F437" i="4"/>
  <c r="F436" i="4"/>
  <c r="F435" i="4"/>
  <c r="F432" i="4"/>
  <c r="F419" i="4"/>
  <c r="F413" i="4"/>
  <c r="F406" i="4"/>
  <c r="F386" i="4"/>
  <c r="F373" i="4"/>
  <c r="F366" i="4"/>
  <c r="F364" i="4"/>
  <c r="F362" i="4"/>
  <c r="F358" i="4"/>
  <c r="F345" i="4"/>
  <c r="F327" i="4"/>
  <c r="F326" i="4"/>
  <c r="F325" i="4"/>
  <c r="F324" i="4"/>
  <c r="F323" i="4"/>
  <c r="F322" i="4"/>
  <c r="F321" i="4"/>
  <c r="F320" i="4"/>
  <c r="F318" i="4"/>
  <c r="F317" i="4"/>
  <c r="F316" i="4"/>
  <c r="F315" i="4"/>
  <c r="F314" i="4"/>
  <c r="F313" i="4"/>
  <c r="F312" i="4"/>
  <c r="F311" i="4"/>
  <c r="F310" i="4"/>
  <c r="F294" i="4"/>
  <c r="F276" i="4"/>
  <c r="F274" i="4"/>
  <c r="F272" i="4"/>
  <c r="F270" i="4"/>
  <c r="F267" i="4"/>
  <c r="F265" i="4"/>
  <c r="F253" i="4"/>
  <c r="F233" i="4"/>
  <c r="F232" i="4"/>
  <c r="F222" i="4"/>
  <c r="F220" i="4"/>
  <c r="F218" i="4"/>
  <c r="F216" i="4"/>
  <c r="F211" i="4"/>
  <c r="F205" i="4"/>
  <c r="F203" i="4"/>
  <c r="F193" i="4"/>
  <c r="F199" i="4"/>
  <c r="F190" i="4"/>
  <c r="F188" i="4"/>
  <c r="F164" i="4"/>
  <c r="F151" i="4"/>
  <c r="F146" i="4"/>
  <c r="F145" i="4"/>
  <c r="F138" i="4"/>
  <c r="F126" i="4"/>
  <c r="E129" i="4" s="1"/>
  <c r="B13" i="4"/>
  <c r="B12" i="2" s="1"/>
  <c r="A13" i="4"/>
  <c r="A12" i="2" s="1"/>
  <c r="B12" i="4"/>
  <c r="B11" i="2" s="1"/>
  <c r="A12" i="4"/>
  <c r="A11" i="2" s="1"/>
  <c r="B11" i="4"/>
  <c r="B10" i="2" s="1"/>
  <c r="A11" i="4"/>
  <c r="A10" i="2" s="1"/>
  <c r="B10" i="4"/>
  <c r="B9" i="2" s="1"/>
  <c r="A10" i="4"/>
  <c r="A9" i="2" s="1"/>
  <c r="B9" i="4"/>
  <c r="B8" i="2" s="1"/>
  <c r="A9" i="4"/>
  <c r="A8" i="2" s="1"/>
  <c r="B8" i="4"/>
  <c r="B7" i="2" s="1"/>
  <c r="A8" i="4"/>
  <c r="A7" i="2" s="1"/>
  <c r="B7" i="4"/>
  <c r="B6" i="2" s="1"/>
  <c r="A7" i="4"/>
  <c r="A6" i="2" s="1"/>
  <c r="B14" i="2"/>
  <c r="A14" i="2"/>
  <c r="B5" i="2"/>
  <c r="A5" i="2"/>
  <c r="E424" i="5" l="1"/>
  <c r="C9" i="5" s="1"/>
  <c r="D17" i="2" s="1"/>
  <c r="E235" i="4"/>
  <c r="E329" i="4"/>
  <c r="C11" i="4" s="1"/>
  <c r="D10" i="2" s="1"/>
  <c r="E461" i="4"/>
  <c r="C12" i="4" s="1"/>
  <c r="D11" i="2" s="1"/>
  <c r="E172" i="4"/>
  <c r="C9" i="4" s="1"/>
  <c r="D8" i="2" s="1"/>
  <c r="E536" i="5"/>
  <c r="C11" i="5" s="1"/>
  <c r="D19" i="2" s="1"/>
  <c r="E482" i="5"/>
  <c r="C10" i="5" s="1"/>
  <c r="D18" i="2" s="1"/>
  <c r="C10" i="4"/>
  <c r="D9" i="2" s="1"/>
  <c r="E585" i="4"/>
  <c r="C13" i="4" s="1"/>
  <c r="D12" i="2" s="1"/>
  <c r="E657" i="5"/>
  <c r="C13" i="5" s="1"/>
  <c r="D21" i="2" s="1"/>
  <c r="C8" i="4"/>
  <c r="D7" i="2" s="1"/>
  <c r="E210" i="5"/>
  <c r="C8" i="5" s="1"/>
  <c r="E147" i="5"/>
  <c r="C7" i="5" s="1"/>
  <c r="D15" i="2" s="1"/>
  <c r="E629" i="5"/>
  <c r="C12" i="5" s="1"/>
  <c r="D20" i="2" s="1"/>
  <c r="E726" i="5"/>
  <c r="C16" i="5" s="1"/>
  <c r="D24" i="2" s="1"/>
  <c r="E692" i="5"/>
  <c r="C14" i="5" s="1"/>
  <c r="D22" i="2" s="1"/>
  <c r="D16" i="2" l="1"/>
  <c r="D14" i="2" s="1"/>
  <c r="C7" i="4"/>
  <c r="D6" i="2" l="1"/>
  <c r="D5" i="2" s="1"/>
  <c r="C15" i="4"/>
  <c r="D34" i="2" l="1"/>
  <c r="D36" i="2" l="1"/>
  <c r="D38" i="2" s="1"/>
</calcChain>
</file>

<file path=xl/sharedStrings.xml><?xml version="1.0" encoding="utf-8"?>
<sst xmlns="http://schemas.openxmlformats.org/spreadsheetml/2006/main" count="2127" uniqueCount="1189">
  <si>
    <t>SPLOŠNA DOLOČILA</t>
  </si>
  <si>
    <t>A.</t>
  </si>
  <si>
    <t>GRADBENA DELA</t>
  </si>
  <si>
    <t>REKAPITULACIJA GRADBENIH DEL</t>
  </si>
  <si>
    <t>1.</t>
  </si>
  <si>
    <t>PRIPRAVLJALNA DELA</t>
  </si>
  <si>
    <t>em</t>
  </si>
  <si>
    <t>količina</t>
  </si>
  <si>
    <t>cena / em</t>
  </si>
  <si>
    <t>vrednost</t>
  </si>
  <si>
    <t>SKUPAJ PRIPRAVLJALA DELA:</t>
  </si>
  <si>
    <t>RUŠITVENA DELA</t>
  </si>
  <si>
    <t>SKUPAJ RUŠITVENA DELA:</t>
  </si>
  <si>
    <t>ZEMELJSKA DELA</t>
  </si>
  <si>
    <t>SKUPAJ ZEMELJSKA DELA:</t>
  </si>
  <si>
    <t>BETONSKA DELA</t>
  </si>
  <si>
    <t>SKUPAJ BETONSKA DELA:</t>
  </si>
  <si>
    <t>TESARSKA DELA</t>
  </si>
  <si>
    <t>SKUPAJ TESARSKA DELA:</t>
  </si>
  <si>
    <t>ZIDARSKA DELA</t>
  </si>
  <si>
    <t>SKUPAJ ZIDARSKA DELA:</t>
  </si>
  <si>
    <t>KANALIZACIJA</t>
  </si>
  <si>
    <t>SKUPAJ KANALIZACIJA:</t>
  </si>
  <si>
    <t>B.</t>
  </si>
  <si>
    <t>OBRTNIŠKA DELA</t>
  </si>
  <si>
    <t>REKAPITULACIJA OBRTNIŠKIH DEL</t>
  </si>
  <si>
    <t>KLJUČAVNIČARSKA DELA</t>
  </si>
  <si>
    <t>SKUPAJ KLJUČAVNIČARSKA DELA:</t>
  </si>
  <si>
    <t>KROVSKOKLEPARSKA DELA</t>
  </si>
  <si>
    <t>SKUPAJ KROVSKOKLEPARSKA DELA:</t>
  </si>
  <si>
    <t>STAVBNO POHIŠTVO</t>
  </si>
  <si>
    <t>SKUPAJ STAVBNO POHIŠTVO:</t>
  </si>
  <si>
    <t>KERAMIČARSKA DELA</t>
  </si>
  <si>
    <t>SKUPAJ KERAMIČARSKA DELA:</t>
  </si>
  <si>
    <t>SUHOMONTAŽNA DELA</t>
  </si>
  <si>
    <t>SKUPAJ SUHOMONTAŽNA DELA:</t>
  </si>
  <si>
    <t>SLIKOPLESKARSKA DELA</t>
  </si>
  <si>
    <t>SKUPAJ SLIKOPLESKARSKA DELA:</t>
  </si>
  <si>
    <t>FASADERSKA DELA</t>
  </si>
  <si>
    <t>SKUPAJ FASADERSKA DELA:</t>
  </si>
  <si>
    <t>PREPRAŽNIK</t>
  </si>
  <si>
    <t>SKUPAJ PREDPRAŽNIK:</t>
  </si>
  <si>
    <t>GASILSKA OPREMA</t>
  </si>
  <si>
    <t>SKUPAJ GASILSKA OPREMA:</t>
  </si>
  <si>
    <t>OGRAJA</t>
  </si>
  <si>
    <t>kos</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</si>
  <si>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</si>
  <si>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</si>
  <si>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</si>
  <si>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Izdelava stenskih zaokrožnic iz enakega materiala kot osnovni tlak, vključno s podložnim profilom radij 20mm, višine 10cm.</t>
  </si>
  <si>
    <t>Finalno čiščenje talne obloge in izdelava končnega premaza talne obloge. Finalni premaz se izvede z 2-komponentnim PU premazom kot npr. Elevate RES proizvajalca UVElite ali enakovredno.</t>
  </si>
  <si>
    <t>Komplet z vsemi potrebnimi dodatnimi deli in materiali.</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</si>
  <si>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</si>
  <si>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</si>
  <si>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</si>
  <si>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</si>
  <si>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</si>
  <si>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</si>
  <si>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</si>
  <si>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</si>
  <si>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 xml:space="preserve">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</si>
  <si>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Izvajalec je dolžan pred pričetkom del na objektu preveriti pravilnost podloge, mere in količine. Za morebitne pomisleke glede pravilnosti izvedbe je opozoriti vodstvo gradbišča. Barvo in kvaliteto ploščic določi odgovorni projektant objekta, v kolikor ista izvedba ni navedena pod posamezno postavko popisa del.
V enotni ceni morajo biti zajeta vsa potrebna dela, transporti, prenosi,...</t>
  </si>
  <si>
    <t>Stenska obroba.</t>
  </si>
  <si>
    <t>m'</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</si>
  <si>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</si>
  <si>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</si>
  <si>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</si>
  <si>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</si>
  <si>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</si>
  <si>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</si>
  <si>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</si>
  <si>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</si>
  <si>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</si>
  <si>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</si>
  <si>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</si>
  <si>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</si>
  <si>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</si>
  <si>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</si>
  <si>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</si>
  <si>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</si>
  <si>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</si>
  <si>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</si>
  <si>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</si>
  <si>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</si>
  <si>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</si>
  <si>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</si>
  <si>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</si>
  <si>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</si>
  <si>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</si>
  <si>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</si>
  <si>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</si>
  <si>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t>
  </si>
  <si>
    <t xml:space="preserv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</si>
  <si>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</si>
  <si>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</si>
  <si>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</si>
  <si>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</si>
  <si>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Zaključki na gradbene elemente, morajo biti znotraj paronepropustni, zunaj pa paropropustni in vodotesni (izvedeni po sistemu RAL montaže).</t>
  </si>
  <si>
    <t>Pri izvajanju vseh del po opisih v nadaljevanju je upoštevati predhodno izdelano dokumentacijo, pogoje soglasodajalcev, gradbenega dovoljenja in elaboratov ter vseh normativov in standardov, ki veljajo za to področje v Republiki Sloveniji.</t>
  </si>
  <si>
    <t>Zagotoviti je vse potrebne ukrepe za varno delo na gradbišču, primerne delovne pogoje, sanitarne in garderobne prostore ter zagotoviti vso varnostno opremo ter naprave.</t>
  </si>
  <si>
    <t>Gradbišče skladno z zakonodajo ograditi in označiti, ter onemogočiti dostop nepooblaščenim.</t>
  </si>
  <si>
    <t>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</si>
  <si>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</si>
  <si>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</si>
  <si>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kpl.</t>
  </si>
  <si>
    <t>Visokodebelno listnato drevo - premer debla do 30cm.</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</si>
  <si>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</si>
  <si>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</si>
  <si>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Komplet z vsemi potrebnimi dodatnimi deli in materiali, vključno s transportom in plačilom takse deponije.</t>
  </si>
  <si>
    <t>Visokodebelno listnato drevo - premer debla od 30 do 60cm.</t>
  </si>
  <si>
    <t>Visokodebelno listnato drevo - premer debla nad 60cm.</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</si>
  <si>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</si>
  <si>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</si>
  <si>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Zemljina III.ktg..</t>
  </si>
  <si>
    <t>Zemljina IV.ktg..</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</si>
  <si>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</si>
  <si>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</si>
  <si>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IZOLACIJE</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</si>
  <si>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</si>
  <si>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</si>
  <si>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</si>
  <si>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</si>
  <si>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</si>
  <si>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</si>
  <si>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PODLOŽNI BETON</t>
  </si>
  <si>
    <t>TEMELJI, TALNE in TEMELJNE PLOŠČE</t>
  </si>
  <si>
    <t>ARMATURA</t>
  </si>
  <si>
    <t>kg</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</si>
  <si>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</si>
  <si>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</si>
  <si>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</si>
  <si>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</si>
  <si>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</si>
  <si>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ø125, dolžine 60cm</t>
  </si>
  <si>
    <t>ø125, dolžine 50cm</t>
  </si>
  <si>
    <t>ø125, dolžine 70cm</t>
  </si>
  <si>
    <t>ODPRTINE OKROGLEGA PREREZA</t>
  </si>
  <si>
    <t>ODPRTINE KVADRATNEGA PREREZA</t>
  </si>
  <si>
    <t>20/20cm, dolžine 50cm</t>
  </si>
  <si>
    <t>ø80, dolžine 50cm</t>
  </si>
  <si>
    <t>ø125, dolžine 40cm</t>
  </si>
  <si>
    <t>30/30cm, dolžine 20cm</t>
  </si>
  <si>
    <t>40/40cm, dolžine 20cm</t>
  </si>
  <si>
    <t>PREBOJI</t>
  </si>
  <si>
    <t>ø160</t>
  </si>
  <si>
    <t>RAZNA ZIDARSKA DELA</t>
  </si>
  <si>
    <t>ur</t>
  </si>
  <si>
    <t>SPLOŠNA DOLOČILA
Pri posameznih postavkah meteorne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</si>
  <si>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</si>
  <si>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</si>
  <si>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</si>
  <si>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</si>
  <si>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FEKALNA KANALIZACIJA</t>
  </si>
  <si>
    <t>Cev DN75 - Ø75 mm, poraba betona 0,03 m3/m1:  (SN-4)</t>
  </si>
  <si>
    <t>Cev DN100 - Ø100 mm, poraba betona 0,06 m3/m1:  (SN-4)</t>
  </si>
  <si>
    <t>Cev DN150 - Ø160 mm, poraba betona 0,08 m3/m1: (SN-8)</t>
  </si>
  <si>
    <t>Cev DN200 - Ø200 mm, poraba betona 0,12 m3/m1: (SN-8)</t>
  </si>
  <si>
    <t>METEORNA KANALIZACIJA</t>
  </si>
  <si>
    <t>tesnenjem priključkov ter odvodnih cevi, pripravo podlage povoznega venca in montaža LTŽ pokrova z AB vencem ter zasip ob jaških po končanih delih. Komplet z vsemi potrebnimi dodatnimi deli in materiali.</t>
  </si>
  <si>
    <t>pvc Φ 160</t>
  </si>
  <si>
    <t>pvc Φ 200</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</si>
  <si>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</si>
  <si>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</si>
  <si>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</si>
  <si>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</si>
  <si>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</si>
  <si>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</si>
  <si>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</si>
  <si>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SPUŠČENI STROP</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</si>
  <si>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</si>
  <si>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</si>
  <si>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</si>
  <si>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</si>
  <si>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</si>
  <si>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</si>
  <si>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</si>
  <si>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</si>
  <si>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</si>
  <si>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</si>
  <si>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</si>
  <si>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</si>
  <si>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Pri vratih na balkone in pri požarnih izhodih je potrebno uporabiti talni profil, pri katerem višina praga ne bo višja kot 20mm.
Vso okovje in kljuke izbrano na podlagi vzorcev po potrditvi projektanta ali naročnika.</t>
  </si>
  <si>
    <t>Vzorec in barva zaključne plasti po izboru projektanta.</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</si>
  <si>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</si>
  <si>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t>
  </si>
  <si>
    <t>Vrata opremljena z zaščito proti priprtju prstov; rolo zaščita za prste kot npr. Athmer ali enakovredno. Debelina vratnega krila 74mm, debelina podboja 83mm. Vratno krilo in podboj v isti ravnini, poravnana izvedba.</t>
  </si>
  <si>
    <t xml:space="preserve">Zunanja Alu plošča in profili na krilu in podboju. Toplotna prevodnost plošče UP = 0,93W/m2K. Toplotna izolativnost Ud = 0,8 - max 0,9 W/m2K, zasteklitev s stroslojnim izolacijskim steklom Ug = 0,7 W/m2K (varnostno steklo VSG). </t>
  </si>
  <si>
    <t>NOTRANJA VRATA</t>
  </si>
  <si>
    <t>SANITARNE PREDELNE STENE</t>
  </si>
  <si>
    <t>Vrata:
- 2 x Rf nasadilo
- kljuka "bunka" Rf in magnet za zaprtje vrat</t>
  </si>
  <si>
    <t>60/120cm</t>
  </si>
  <si>
    <t>Stene in vrata izdelani iz visokotlačnih laminatnih plošč (premium dekorativne plošče kot npr. Compact ali enakovredno), debeline 13 mm, barva po izboru projektanta, opremljene z Rf standardnim okovjem, inox nogicami, zgornjim profilom in veznimi elementi.</t>
  </si>
  <si>
    <t>NOTRANJA SENČILA</t>
  </si>
  <si>
    <t>Vsa dela in preddela vključno z izravnavo tal, fugiranjem in silikoniziranjem zadnje vogalne fuge s silikonsko fugirno maso v barvi fugirne mase. Komplet z vsemi potrebnimi dodatnimi deli in materiali. Barva in način polaganja po izboru projektanta.</t>
  </si>
  <si>
    <t>Zaokrožnica.</t>
  </si>
  <si>
    <t>Vsa dela in preddela vključno z izravnavo, fugiranjem in silikoniziranjem vogalnih fug s silikonsko fugirno maso v barvi fugirne mase in z vsem potrebnim materialom. Komplet z vsemi potrebnimi dodatnimi deli in materiali.</t>
  </si>
  <si>
    <t>Stenski profili.</t>
  </si>
  <si>
    <t xml:space="preserve">Brušenje in sesanje položene izravnalne mase. </t>
  </si>
  <si>
    <t>Polaganje športne PVC talne obloge z lepljenem na podlago po celotni površini s kvalitetnim vodno disperzijskim lepilom kot npr. UZIN KE 2000S, vroče varjenje spojev za doseganje vodne neprepustnosti in PVC mehkega stenskega traku višine cca 5cm v ustrezni barvi, tip SL 50.</t>
  </si>
  <si>
    <t>minimalni stroški vzdrževanja v eksploataciji), D - Max sistem površinskih slojev (zagotovitev max. elastičnosti in odpornosti površine, hkrati zagotavljanje velike odpornosti proti vtisovanju in ustrezne absorbcije udarcev), dvojno penasto hrbtišče CXP (trajno zagotavljanje comforta in varnosti),</t>
  </si>
  <si>
    <t>površina permanentno antibakteriološko in antifungicidno obdelana - Sanosol, skupna debelina 7,0mm, EN 428, debelina obrabljenega sloja 2mm, skupna teža EN 430, 4,6kg/m2, dolžina rol poljubna, širina rol EN 426, 1,5m,</t>
  </si>
  <si>
    <t>absorbcija udarcev EN 14808, 32% (DIN 18032 35%), vertikalna deformacija EN 14809, 1,1mm, koeficient drsnosti EN 13036-4 100 do 110 (DIN 18032, 0,4-0,6), odboj žoge ≥ 98%, abrazija EN ISO 5470-1, ≤ 300, odbojna odpornost ≥ 8, odpornost na vtisovanje EN 1516 ≤ 0,05, ognjevarnost EN 13501-1 Cfl-s1.</t>
  </si>
  <si>
    <t>PVC zaključna letev v barvi po izboru projektanta.</t>
  </si>
  <si>
    <t>Finalno čiščenje talne obloge in izdelava končnega premaza talne obloge. Finalni premaz se izvede z 2-komponentnim PU premazom kot npr. Elevate RES proizvajalca UV Elite ali enakovredno.</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</si>
  <si>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</si>
  <si>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</si>
  <si>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</si>
  <si>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Perforacija z zamaknjeno okroglo perforacijo. Hrbtna stran je kaširana s standardno tkanino črne barve. Plošče z obliko robov FF za neviden stik med ploščami, komplet s fugiranjem.</t>
  </si>
  <si>
    <t>~ Spuščena stropna obloga iz mavčnokartonskih plošč z vodoravno spodnjo ploskvijo brez fug s pokrito podkonstrukcijo, sestavljeno iz profilov iz pocinkane jeklene pločevine, z obešali, pritrjeno na nosilni strop.</t>
  </si>
  <si>
    <t>Spodnja površina obeh tipov stropov mora biti poravnana. Komplet z vsemi potrebnimi dodatnimi deli in materiali.</t>
  </si>
  <si>
    <t xml:space="preserve">~ Spuščena stropna obloga iz vodoodpornih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</si>
  <si>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Spodnja površina stropa mora biti poravnana. Komplet z vsemi potrebnimi dodatnimi deli in materiali.</t>
  </si>
  <si>
    <t>OBLOGE</t>
  </si>
  <si>
    <t>V ceni potrebno upoštevati ojačitve v podkonstrukciji za potrebe montaže inštalacij.</t>
  </si>
  <si>
    <t>Zeviziska loputa vgrajena v spuščeni strop, pripravljena na plesk. Komplet z vsemi potrebnimi dodatnimi deli in materiali.</t>
  </si>
  <si>
    <t>PS1</t>
  </si>
  <si>
    <t>PS2</t>
  </si>
  <si>
    <t>PS5</t>
  </si>
  <si>
    <t>VOGALNA ZAŠČITA</t>
  </si>
  <si>
    <t>REVIZIJSKE LOPUTE</t>
  </si>
  <si>
    <t>V5</t>
  </si>
  <si>
    <t>SS1</t>
  </si>
  <si>
    <t>Na zasteklitvah varnostne oznake iz samolepilnih delno prosojnih, satiniranih nalepk v barvi po izboru projektanta. Oznake iz PVC folije, debeline 0,8mm, črta širine 12,0 cm na višini 88,0 -100,0 cm in na višini 148,0 -160,0 cm; SIST ISO 21542.</t>
  </si>
  <si>
    <t>Vso okovje in kljuke izbrano na podlagi vzorcev po potrditvi projektanta ali naročnika.</t>
  </si>
  <si>
    <t>Vratno krilo izdelano iz posebne večslojne plošče, ojačane z okvirjem iz masivnega lesa in integriranimi stabilizatorji, ki preprečujejo krivljenje.</t>
  </si>
  <si>
    <t>VHODNA VRATA</t>
  </si>
  <si>
    <t>VV2</t>
  </si>
  <si>
    <t>VV1</t>
  </si>
  <si>
    <t>OKNA</t>
  </si>
  <si>
    <t>O1</t>
  </si>
  <si>
    <t>O2</t>
  </si>
  <si>
    <t>O4</t>
  </si>
  <si>
    <t>O3</t>
  </si>
  <si>
    <t>O6</t>
  </si>
  <si>
    <t>O7</t>
  </si>
  <si>
    <t>60/66cm</t>
  </si>
  <si>
    <t>120/66cm</t>
  </si>
  <si>
    <t>SPLOŠNA DOLOČILA
V ceni vseh postavk, morajo biti zajeta vsa dela, dobava in montaža, osnovni material, pritrdilni material.
Gasilska oprema in tesnjenje prehodov instalacij skozi stene in plošče morajo biti izvedeni po navodilih študije požarne varnosti.</t>
  </si>
  <si>
    <t>Gasilni aparat tip S6; 6 EG</t>
  </si>
  <si>
    <t>tesnenje z polelastičnim ognjevarnim  (Ei-90) materialom poljubnega proizvajalca, polaganje bandažne armirane rozete in kitanje. Komplet z vsemi potrebnimi dodatnimi deli in materiali.</t>
  </si>
  <si>
    <t>Nosilni profil - ojačani nosilni profil iz vremensko odpornega Alu s spodnjo protihrupno izolacijo, višine cca 17mm. Nastopna ploskev - vgradni, odporni, vremensko odporni, profilirani guminasti vložki kombinirani s kasetnimi profili z vzporedno razporejenimi čopki ščetk.</t>
  </si>
  <si>
    <t>Predpražnik z dekor T profili (tipski element proizvajalca predpražnika). Višina vložka 1-2mm.</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</si>
  <si>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</si>
  <si>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</si>
  <si>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</si>
  <si>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 lepilo; oplemeniteno mineralno lepilo v visoko močjo sprijemanja</t>
  </si>
  <si>
    <t>~ malta; visoko oplemenitena malta, elastična in s polimernimi vezivi oplemenitena mineralna malta, paropropustna, odporna na zunanje vplive</t>
  </si>
  <si>
    <t>~ armirna mrežica iz plastificirani, alkalno obstojnih steklenih niti</t>
  </si>
  <si>
    <t>~ PVC vogalniki z mrežico za utrjevanje vogalov in zidnih odprtin</t>
  </si>
  <si>
    <t>~ zaključni profili z mrežico za izdelavo odkapnih robov</t>
  </si>
  <si>
    <t>~ okenski profil s 3D tesnilnim trakom; za izdelavo stikov med okni in vrat s fasado</t>
  </si>
  <si>
    <t>~ prednamaz za impregnacijo armirnega sloja za boljšo sprijemanje z zaključnim slojem</t>
  </si>
  <si>
    <t>~ malta; visoko oplemenitena malta, elastična in s polimernimi vezivi oplemenitena mineralna malta, paropropustna, odporna na zunanje vplive
- armirna mrežica iz plastificirani, alkalno obstojnih steklenih niti</t>
  </si>
  <si>
    <t>~ PVC vogalniki z mrežico za utrjevanje vogalov in zidnih odprtin
~ zaključni profili z mrežico za izdelavo odkapnih robov</t>
  </si>
  <si>
    <t>Pri izvajanju rušitvenih del je potrebno dosledno upoštevati vse pogoje iz načrta rušitev in prisotnost arheologov, ter prilaganje dela arheološkem delu.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</si>
  <si>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SKUPAJ:</t>
  </si>
  <si>
    <t>Vrata opremljena s Panik terminalom  kot npr. GEZE TZ 300 SN UP ali enakovredno (podometna izvedba) sestavljen iz komponent:
Krmilne enote s tipko zaizhod v sili
Znakom: IZHOD V SILI</t>
  </si>
  <si>
    <t>Evakuacijska zapora kot npr. GEZE FTV 320, 24 V DC ali enakovredno, visoka sila zadrževanja min 5kN, sigurno in trenutno odpustitev pod preobremenitvijo min 3 kN, vključen tudi okrivni del.</t>
  </si>
  <si>
    <t>Stikalo z ključem kot npr. GEZE SCT 221 ali enakovredno, cilinder 40mm za stikalo SCT 221 kot npr. GEZE Euro ali enakovredno.</t>
  </si>
  <si>
    <t>Vrata vezana na UPS rezervno napajanje in vezava na CNS ali timer.</t>
  </si>
  <si>
    <t>24V DV napajalni paket, 600 mA
Vhodna napetost: 230 V
Delovna napetost: 24 V DC
Izvedba okvirjev: kot npr. GIRA E3 ali enakovredno
Barva okvirjev : bela mat 
Brez razdelilnih doz .</t>
  </si>
  <si>
    <t>Vratno krilo opremljeno s samozapiralom ; drsna letev za enokrilna vrata širine do 110cm, z možnostjo nastavitve moči zapiranja 1-4 po SIST EN 1154 ter hitrosti zapiranja in moči zapahovanja. Ventili za nastavitve so termostabilni.</t>
  </si>
  <si>
    <t xml:space="preserve">Opcijsko z vstavkom v letev je možno doseči pridržanje vrat v odprtem položaju med 80° in 130° ter omejevanje kota odpiranja vrat. Montaža možna tako na strani tečajev, kot tudi na nasprotno stran tečajev. </t>
  </si>
  <si>
    <t>Samozapiralo kot npr. GEZE TS 3000 ali enakovredno. Sistem za pridržanje vrat v odprtem položaju za drsno tirnico kot npr. GEZE TS 3000/5000 ali enakovredno.</t>
  </si>
  <si>
    <t>Vratno krilo delno zastekljeno, opremljeno s talnim oz stenskim štoperjem in z zaščito proti priprtju prstov; rolo zaščita za prste kot npr. Athmer ali enakovredno.</t>
  </si>
  <si>
    <t>Samozapiralo kot npr. GEZE TS 5000L ali enakovredno. Sistem za pridržanje vrat v odprtem položaju za drsno tirnico kot npr. GEZE TS 3000/5000 ali enakovredno.</t>
  </si>
  <si>
    <t xml:space="preserve">Na zunanji strani vrata opremljena z navpičnim ročajem iz brušene nerjaveče RF kovine v dolžnini cca 70cm, montiran pod kotom 45°. </t>
  </si>
  <si>
    <t xml:space="preserve">Vratno krilo obešeno na 3 tečajih iz nerjaveče kovine, opremljeno s cilindrično panik ključavnico iz nerjaveče kovine z inox rozeto, enotočkovno zaklepanje, sistemski ključ, kljuka panik (SIST EN 179:2008) oz potisni drog (SIST EN 1125:2008) iz brušene nerjaveče kovine. </t>
  </si>
  <si>
    <t>O5</t>
  </si>
  <si>
    <t>V ceni potrebno upoštevati izdelavo "zaokrožnice" na lomih oz stikih vertikale in horizontale s hitrosušečo in vodotesno sanacijsko malto na mineralni osnovi. Komplet z vsemi potrebnimi dodatnimi deli in materiali.</t>
  </si>
  <si>
    <t>paropropustne in zmrzlinsko odporne mase na bazi sintetičnih smol in cementa, dvoslojni nanos min debeline 2 mm do max debeline 5 mm. Hidroizolacija pod celotno površino keramike v sanitarnih prostorih.</t>
  </si>
  <si>
    <t>Vključno z uporabo tesnilnih trakov in zaključkov kot npr. Kema Hidrostop elastik ali enkakovredno. Komplet z vsemi potrebnimi dodatnimi deli in materiali.</t>
  </si>
  <si>
    <t>1.1.</t>
  </si>
  <si>
    <t>1.4.</t>
  </si>
  <si>
    <t>2.</t>
  </si>
  <si>
    <t>2.1.</t>
  </si>
  <si>
    <t>2.2.</t>
  </si>
  <si>
    <t>2.3.</t>
  </si>
  <si>
    <t>3.</t>
  </si>
  <si>
    <t>3.1.</t>
  </si>
  <si>
    <t>3.2.</t>
  </si>
  <si>
    <t>3.3.</t>
  </si>
  <si>
    <t>3.4.</t>
  </si>
  <si>
    <t>5.</t>
  </si>
  <si>
    <t>4.</t>
  </si>
  <si>
    <t>4.1.</t>
  </si>
  <si>
    <t>4.2.</t>
  </si>
  <si>
    <t>4.3.</t>
  </si>
  <si>
    <t>4.4.</t>
  </si>
  <si>
    <t>4.5.</t>
  </si>
  <si>
    <t>4.6.</t>
  </si>
  <si>
    <t>4.9.</t>
  </si>
  <si>
    <t>4.10.</t>
  </si>
  <si>
    <t>4.11.</t>
  </si>
  <si>
    <t>4.12.</t>
  </si>
  <si>
    <t>4.13.</t>
  </si>
  <si>
    <t>5.1.</t>
  </si>
  <si>
    <t>5.2.</t>
  </si>
  <si>
    <t>5.3.</t>
  </si>
  <si>
    <t>5.4.</t>
  </si>
  <si>
    <t>5.5.</t>
  </si>
  <si>
    <t>5.6.</t>
  </si>
  <si>
    <t>5.7.</t>
  </si>
  <si>
    <t>5.8.</t>
  </si>
  <si>
    <t>6.</t>
  </si>
  <si>
    <t>6.1.</t>
  </si>
  <si>
    <t>6.2.</t>
  </si>
  <si>
    <t>7.</t>
  </si>
  <si>
    <t>7.1.</t>
  </si>
  <si>
    <t>7.2.</t>
  </si>
  <si>
    <t>6.3.</t>
  </si>
  <si>
    <t>7.3.</t>
  </si>
  <si>
    <t>7.4.</t>
  </si>
  <si>
    <t>7.5.</t>
  </si>
  <si>
    <t>7.6.</t>
  </si>
  <si>
    <t>7.7.</t>
  </si>
  <si>
    <t>7.8.</t>
  </si>
  <si>
    <t>7.9.</t>
  </si>
  <si>
    <t>7.10.</t>
  </si>
  <si>
    <t>7.11.</t>
  </si>
  <si>
    <t>8.</t>
  </si>
  <si>
    <t>8.1.</t>
  </si>
  <si>
    <t>9.</t>
  </si>
  <si>
    <t>10.</t>
  </si>
  <si>
    <t>10.1.</t>
  </si>
  <si>
    <t>3.5.</t>
  </si>
  <si>
    <t>3.6.</t>
  </si>
  <si>
    <t>3.7.</t>
  </si>
  <si>
    <t>3.8.</t>
  </si>
  <si>
    <t>3.9.</t>
  </si>
  <si>
    <t>3.10.</t>
  </si>
  <si>
    <t>3.11.</t>
  </si>
  <si>
    <t>6.4.</t>
  </si>
  <si>
    <t>6.5.</t>
  </si>
  <si>
    <t>6.6.</t>
  </si>
  <si>
    <t>6.7.</t>
  </si>
  <si>
    <t>6.8.</t>
  </si>
  <si>
    <t>6.10.</t>
  </si>
  <si>
    <t>6.11.</t>
  </si>
  <si>
    <t>Mavčnokartonske plošče zaključene z bandažiranjem ter 2x kitanjem, v kvaliteti K2 in brušenjem, izvedena priprava za slikanje. Vključno z izvedbo vseh zaključkov, reg, kitanj, pripravo za vgradnjo svetil in ostalih instalacijskih elementov v stropu.</t>
  </si>
  <si>
    <t>Vodoodporne mavčnokartonske plošče zaključene z bandažiranjem ter 2x kitanjem, v kvaliteti K2 in brušenjem, izvedena priprava za slikanje. Vključno z izvedbo vseh zaključkov, reg, kitanj, pripravo za vgradnjo svetil in ostalih instalacijskih elementov v stropu.</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</si>
  <si>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</si>
  <si>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Obloga se montira na tipsko omega pocinkano podkonstrukcijo s sponkami za pritrjevanje. Vključno z izvedbo vseh zaključkov, pripravo za vgradnjo opreme in ostalih instalacijskih elementov. Komplet z vsemi potrebnimi dodatnimi deli in materiali.</t>
  </si>
  <si>
    <t>Vgradnja po navodilih proizvajalca, komplet z vsemi priključki in potrebno dodatno opremo.</t>
  </si>
  <si>
    <t>Zvočna izolativnost vrat SSK2.</t>
  </si>
  <si>
    <t>5.9.</t>
  </si>
  <si>
    <t>6.12.</t>
  </si>
  <si>
    <t>6.14.</t>
  </si>
  <si>
    <t>6.15.</t>
  </si>
  <si>
    <t>6.16.</t>
  </si>
  <si>
    <t>6.17.</t>
  </si>
  <si>
    <t>6.18.</t>
  </si>
  <si>
    <t>6.19.</t>
  </si>
  <si>
    <t>6.20.</t>
  </si>
  <si>
    <t>6.21.</t>
  </si>
  <si>
    <t>6.22.</t>
  </si>
  <si>
    <t>6.23.</t>
  </si>
  <si>
    <t>6.24.</t>
  </si>
  <si>
    <t>Barva in način polaganja po izboru projektanta. Stenska keramika zaključena z Alu stenskim polkrožnim profilom na vogalih in Alu stenskim profilom - zaokrožnico v kotih.</t>
  </si>
  <si>
    <t>5.10.</t>
  </si>
  <si>
    <t>5.11.</t>
  </si>
  <si>
    <t>5.12.</t>
  </si>
  <si>
    <t>5.13.</t>
  </si>
  <si>
    <t>SPLOŠNA DOLOČILA
Zemeljska dela se morajo izvajati po določilih veljavnih tehničnih predpisih in normativih. V času zemeljskih del je potrebno upoštevati prisotnost arheologov, ter prilaganje dela arheološkem delu. Za arheološko izkopani material je potrebno zagotoviti prostor ob robu izkopanega polja.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</si>
  <si>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Bitumenski hidroizolacijski trak izdelan iz nosilcev poliesterski filc in aluminijasto folijo, ki sta z obeh strani obložena z maso, ki je modificirana z dodatki elastomerov. Trak je obojestransko zaščiten z lahko taljivo polimerno folijo.</t>
  </si>
  <si>
    <t>Bitumenski trak kot npr. RADON VAP AL P4 ali enakovredno ustreza zahtevam standarda SIST EN 13970, SIST EN 13969 za tip A in tip T in SIST 1031. Alu folija zagotavlja parozapornost in zaščito pred prehajanjem radona, poliesterski filc pa dimenzijsko stabilnost.</t>
  </si>
  <si>
    <t>enakovreno (poraba 0,3 l/m2, sušenje premaza 24 ur) in 1x bitumenski trak z zaščito proti prehajanju radona poljubnega proizvajalca (v skladu s SIST EN 13969 in SIST 1031) s potrebnimi vertikalnimi zavihki.</t>
  </si>
  <si>
    <t>1. sloj hidroizolacije točkovno varjen po vertikali polno varjen.
Trak debeline 3,6 mm. HI položena in varjena v pasovih s predpisanimi preklopi (10 cm v prečni in 15 cm v vzdolžni smeri ter z ustreznimi zavihki preko robov temeljev.</t>
  </si>
  <si>
    <t>Lastnosti bitumenskega traku:
- nosilec: poliesterski filc + Al
- upogljivost pri: -15° C
- odpornost proti tečenju: 100° C
- pretržna sila vzdolžno / prečno: &gt;300 N / &gt;200 N
- raztezek pri pretrgu: &gt;2 %
- parozaporna vrednost Sd: ≥ 1500 m.</t>
  </si>
  <si>
    <t>OPOMBA: Proizvod mora biti skladen z zahtevami Uredbe o zelenem javnem naročanju Uradni list RS, št. 51/17 in 64/19)</t>
  </si>
  <si>
    <t>V3</t>
  </si>
  <si>
    <t>Pred polaganje tlaka predprirava podlage; brušenje in sesanje estriha oz tlaka (zahteve: ravnost podlage po EN 18202 tabela 3, vlažnost estriha max. 2,0% po CM metodi, če je talno gretje vlažnost estriha max. 1,8%, temperatura podlage 15-20oC,</t>
  </si>
  <si>
    <t>Tlak v različnih barvah z izrezanimi različnimi elementi v različnih barvah po barvni študiji.</t>
  </si>
  <si>
    <t>Brušenje in sesanje estriha oz tlaka (ravnost podlage po EN 18202 tabela 3, vlažnost estriha max 2,0% po CM meodi, če je talno gretje, vlažnost estriha max 1,8%), nanos disperzijskega predpremaza, izravnava podlage z izravnalno maso (tlačna trdnost min. 30N/mm2, upogibna trdnost min. 6N/mm2) povprečne debeline 2,5mm.</t>
  </si>
  <si>
    <t>Preboji v jaških zatesnjeni z manšetnimi tesnili proti prepuščanju radona.</t>
  </si>
  <si>
    <t>~ zaključni omet; disperzni dekorativni omet v več različnih barvnih odtenkih po barvni študiji; omet za največje temperaturne obremenitve v barvi po izboru projektanta.</t>
  </si>
  <si>
    <t>4.14.</t>
  </si>
  <si>
    <t>Plošče kot npr. Patt Topakustik 28/4 ali enakovredno.
- koeficient absorpcije vsaj 0,7,
- stopnja perforacije 7,5%. 
- odziv na ogenj razred B-S2,d0.</t>
  </si>
  <si>
    <t>9.1.</t>
  </si>
  <si>
    <t>MEDETAŽNA PLOŠČA</t>
  </si>
  <si>
    <t>OSTREŠJE</t>
  </si>
  <si>
    <t>DRUGA TESARSKA DELA</t>
  </si>
  <si>
    <t>TEMELJI in TEMELJNE PLOŠČE</t>
  </si>
  <si>
    <t>ZIDANJE</t>
  </si>
  <si>
    <t>PREKLADE</t>
  </si>
  <si>
    <t>dolžine 250cm</t>
  </si>
  <si>
    <t>dolžine 225cm</t>
  </si>
  <si>
    <t>dolžine 150cm</t>
  </si>
  <si>
    <t>OMETI</t>
  </si>
  <si>
    <t>TLAKI</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</si>
  <si>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</si>
  <si>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Velikosti do 0,10m²</t>
  </si>
  <si>
    <t>~ Velikosti od 0,10m² do 0,25m²</t>
  </si>
  <si>
    <t>~ utor preseka do 5/5cm ali enakovrednega preseka</t>
  </si>
  <si>
    <t>~ utor preseka 10/10cm ali enakovrednega preseka</t>
  </si>
  <si>
    <t>~ utor preseka 10/20cm ali enakovrednega preseka</t>
  </si>
  <si>
    <t>~ Velikosti od 0,25m² do 1,00m²</t>
  </si>
  <si>
    <t>ø160, dolžine 20cm</t>
  </si>
  <si>
    <t>ø100, dolžine 20cm</t>
  </si>
  <si>
    <t>ø125, dolžine 20cm</t>
  </si>
  <si>
    <t>50/40cm, dolžine 20cm</t>
  </si>
  <si>
    <t>50/25cm, dolžine 20cm</t>
  </si>
  <si>
    <t>60/40cm, dolžine 20cm</t>
  </si>
  <si>
    <t>ø110, dolžine 20cm</t>
  </si>
  <si>
    <t>40/20cm, dolžine 20cm</t>
  </si>
  <si>
    <t>25/25cm, dolžine 20cm</t>
  </si>
  <si>
    <t>AB NOSILCI, AB VEZI</t>
  </si>
  <si>
    <t>MEDETAŽNA KONSTRUKCIJA</t>
  </si>
  <si>
    <t>3.13.</t>
  </si>
  <si>
    <t>10.2.</t>
  </si>
  <si>
    <t>10.3.</t>
  </si>
  <si>
    <t>4.15.</t>
  </si>
  <si>
    <t xml:space="preserve">SPLOŠNA DOLOČILA
V enotni ceni morajo biti zajeta vsa potrebna dela, delovni oder, transporti, prenosi,...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t>
  </si>
  <si>
    <t>PROTIRADONSKA ZAŠČITA</t>
  </si>
  <si>
    <t xml:space="preserve">~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</si>
  <si>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r>
      <rPr>
        <b/>
        <sz val="11"/>
        <rFont val="Calibri"/>
        <family val="2"/>
        <scheme val="minor"/>
      </rPr>
      <t>Geodetska zakoličba objekta</t>
    </r>
    <r>
      <rPr>
        <sz val="11"/>
        <rFont val="Calibri"/>
        <family val="2"/>
        <scheme val="minor"/>
      </rPr>
      <t>; prenos višinskih kot na terenu in zavarovanje višin in osi objekta v skladu z merami projekta in načrta zakoličbe in zakoličba obstoječih infrastrukturnih vodov (vodovod, kanalizacija, elektrika). Zakoličba mora biti izvedena po navodilih geodetskega načrta in v skladu z zakoličbeno situacijo projekta in mora vsebovati zakoličbeni zapisnik za potrebo prijave začetka gradnje. Komplet z vsemi potrebnimi dodatnimi deli in materiali.</t>
    </r>
  </si>
  <si>
    <t xml:space="preserve">~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</si>
  <si>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</si>
  <si>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</si>
  <si>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</si>
  <si>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</si>
  <si>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</si>
  <si>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</si>
  <si>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</si>
  <si>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</si>
  <si>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</si>
  <si>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r>
      <rPr>
        <b/>
        <sz val="11"/>
        <rFont val="Calibri"/>
        <family val="2"/>
        <scheme val="minor"/>
      </rPr>
      <t>Priprava gradbišča in ureditev gradbiščnih prostorov</t>
    </r>
    <r>
      <rPr>
        <sz val="11"/>
        <rFont val="Calibri"/>
        <family val="2"/>
        <scheme val="minor"/>
      </rPr>
      <t xml:space="preserve"> (najem gradbiščnih kontejnerjev, nabava elementov za ureditev gradbišča, posatavitev in odstranitev po končani gradnji):</t>
    </r>
  </si>
  <si>
    <r>
      <rPr>
        <b/>
        <sz val="11"/>
        <rFont val="Calibri"/>
        <family val="2"/>
        <scheme val="minor"/>
      </rPr>
      <t>Čiščenje gradbene parcele</t>
    </r>
    <r>
      <rPr>
        <sz val="11"/>
        <rFont val="Calibri"/>
        <family val="2"/>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 Komplet z vsemi potrebnimi dodatnimi deli in materiali.</t>
    </r>
  </si>
  <si>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</si>
  <si>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v enotnih cenah</t>
  </si>
  <si>
    <r>
      <rPr>
        <b/>
        <sz val="11"/>
        <rFont val="Calibri"/>
        <family val="2"/>
        <scheme val="minor"/>
      </rPr>
      <t>Nabava / najem delovnega odra</t>
    </r>
    <r>
      <rPr>
        <sz val="11"/>
        <rFont val="Calibri"/>
        <family val="2"/>
        <scheme val="minor"/>
      </rPr>
      <t xml:space="preserve">; delovni oder izdelan v skladu z zahtevami standarda SIST HD 1004. Navodila za montažo in uporabo odrov morajo biti izdelana po zahtevah standarda SIST EN 1298 in morajo biti na razpolago na gradbišču ves čas uporabe odrov. </t>
    </r>
  </si>
  <si>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</si>
  <si>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</si>
  <si>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3m. Lestve morajo biti stabilne, nepoškodovane, zvarnostno vrvico med krakoma in nerazdružljivim spojem med krakoma.</t>
  </si>
  <si>
    <r>
      <rPr>
        <b/>
        <sz val="11"/>
        <rFont val="Calibri"/>
        <family val="2"/>
        <scheme val="minor"/>
      </rPr>
      <t>Nabava / najem lestve</t>
    </r>
    <r>
      <rPr>
        <sz val="11"/>
        <rFont val="Calibri"/>
        <family val="2"/>
        <scheme val="minor"/>
      </rPr>
      <t>; opomba: Na gradbišču se smejo uporabljati atestirane tipske lestve, ki so izdelane po veljavnih predpisih in opremljene z izjavo o skladnosti.</t>
    </r>
  </si>
  <si>
    <t xml:space="preserve"> - Demontaža obstoječih nadometnih inštalacij, iznos iz objekta, nakladanje na kamion in odvoz na deponijo po izboru izvajalca del, komplet s stroški prevoza in plačilom takse deponije.</t>
  </si>
  <si>
    <t xml:space="preserve"> - Demontaža obstoječe notranje opreme in pohištva (mize, omare, klopi, stoli,...) in iznos iz objekta, nakladanje na kamion in odvoz na deponijo po izboru naročnika. Komplet z vsemi potrebnimi dodatnimi dlei in materiali ter stroški prevoza in plačilom takse deponije.</t>
  </si>
  <si>
    <t xml:space="preserve"> - Demontaža obstoječega stavbnega pohištva (okna, dvokrilna garažna vrata,…). Iznos materiala iz objeta, nakladanje na kamion in odvoz na deponijo po izboru izvajalca del, komplet s stroški prevoza in plačilom takse deponije. Komplet z vsemi potrebnimi dodatnimi deli in materiali.</t>
  </si>
  <si>
    <t xml:space="preserve"> - vrata 240/250cm</t>
  </si>
  <si>
    <t xml:space="preserve"> - okno 140/160cm (okno z zunanjo kovinsko varnostno rešetko)</t>
  </si>
  <si>
    <r>
      <rPr>
        <b/>
        <sz val="11"/>
        <rFont val="Calibri"/>
        <family val="2"/>
        <scheme val="minor"/>
      </rPr>
      <t>Rušitev obstoječega objekta</t>
    </r>
    <r>
      <rPr>
        <sz val="11"/>
        <rFont val="Calibri"/>
        <family val="2"/>
        <scheme val="minor"/>
      </rPr>
      <t xml:space="preserve"> tlorisnih dimenzij cca 9,05x6,10m z dvokapno streho, etažnosti P, višine cca 3,50m. Predhodni odklop objekta iz obstoječe komunalne infrastrukture, komplet z blindiranjem cevi in kablov, ter zaščita.</t>
    </r>
  </si>
  <si>
    <t xml:space="preserve"> - Rušitev obstoječega lesenega ostrešja, nakladanje materiala na kamion in odvoz na deponijo po izboru naročnika, komplet s stroški prevoza in plačilom takse deponije. Komplet z vsemi potrebnimi dodatnimi deli in materiali ter stroški prevoza in plačilom takse deponije.</t>
  </si>
  <si>
    <t xml:space="preserve"> - Demontaža obstoječih kleparskih elementov (žlebovi, odtočne cevi) iznos iz objekta, nakladanje na kamion in odvoz na deponijo po izboru naročnika. Komplet z vsemi potrebnimi dodatnimi deli in materiali ter stroški prevoza in plačilom takse deponije.</t>
  </si>
  <si>
    <t xml:space="preserve"> - Demontaža obstoječe strešne kritine - azbestna valovitka (nevarni odpadek). Demontaža skladno z veljavno zakonodajo za ravnanje s tovrstnimi odpadki. Iznos materiala iz objekta, nakladanje elementov na paleto in zaščita s PVC folijo za transport. Odvoz materiala na deponijo za tovrstne odpadke. Komplet z vsemi potrebnimi dodatnimi deli in materiali ter stroški prevoza in plačilom takse deponije.</t>
  </si>
  <si>
    <t xml:space="preserve"> - Rušitev obodnih opečnih nosilnih sten debeline 30cm s fasadnim ometom. Nakladanje materiala na kamion in odvoz na deponijo po izboru naročnika. Komplet z vsemi potrebnimi dodatnimi deli in materiali ter stroški prevoza in plačilom takse deponije.</t>
  </si>
  <si>
    <t xml:space="preserve"> - Rušitev talne plošče in temeljev. Nakladanje materiala na kamion in odvoz na deponijo po izboru naročnika. Komplet z vsemi potrebnimi dodatnimi deli in materiali ter stroški prevoza in plačilom takse deponije.</t>
  </si>
  <si>
    <r>
      <rPr>
        <b/>
        <sz val="11"/>
        <rFont val="Calibri"/>
        <family val="2"/>
        <scheme val="minor"/>
      </rPr>
      <t>Rušitev dela obstoječe asfaltne površine</t>
    </r>
    <r>
      <rPr>
        <sz val="11"/>
        <rFont val="Calibri"/>
        <family val="2"/>
        <scheme val="minor"/>
      </rPr>
      <t xml:space="preserve"> s predhodnim zarezovanjem linije rušitve. Asfaltna površina debeline cca 13cm. Strojno rušenje, nakladanje na kamion in odvoz na deponijo po izboru izvajalca del.</t>
    </r>
  </si>
  <si>
    <r>
      <t>m</t>
    </r>
    <r>
      <rPr>
        <sz val="11"/>
        <rFont val="Calibri"/>
        <family val="2"/>
      </rPr>
      <t>²</t>
    </r>
  </si>
  <si>
    <t>zarezovanje</t>
  </si>
  <si>
    <r>
      <rPr>
        <b/>
        <sz val="11"/>
        <rFont val="Calibri"/>
        <family val="2"/>
        <scheme val="minor"/>
      </rPr>
      <t>Strojni odriv humusa</t>
    </r>
    <r>
      <rPr>
        <sz val="11"/>
        <rFont val="Calibri"/>
        <family val="2"/>
        <scheme val="minor"/>
      </rPr>
      <t>; širok površinski strojni odriv terena II.ktg. (plodna zemlja) v debelini cca 20,00cm. Odriv zemljine na rob izkopa na gradbeni parceli - zemljina za zunanjo ureditev. Komplet z vsemi potrebnimi dodatnimi deli in materiali.</t>
    </r>
  </si>
  <si>
    <r>
      <t>m</t>
    </r>
    <r>
      <rPr>
        <sz val="11"/>
        <rFont val="Calibri"/>
        <family val="2"/>
      </rPr>
      <t>³</t>
    </r>
  </si>
  <si>
    <r>
      <rPr>
        <b/>
        <sz val="11"/>
        <rFont val="Calibri"/>
        <family val="2"/>
        <scheme val="minor"/>
      </rPr>
      <t>Gradbena postavitev profilov</t>
    </r>
    <r>
      <rPr>
        <sz val="11"/>
        <rFont val="Calibri"/>
        <family val="2"/>
        <scheme val="minor"/>
      </rPr>
      <t xml:space="preserve"> (dvojni gradbeni profili) in prenos višin "objektov" na profile v skladu z geodetsko in gradbeno zakoličbo ter zavarovanje profilov na ustrezni razdalji, dvojni profil, dodatno fiksirani z betonom zaradi preprečitve pomika.</t>
    </r>
  </si>
  <si>
    <r>
      <rPr>
        <b/>
        <sz val="11"/>
        <rFont val="Calibri"/>
        <family val="2"/>
        <scheme val="minor"/>
      </rPr>
      <t>Gradbena postavitev profilov</t>
    </r>
    <r>
      <rPr>
        <sz val="11"/>
        <rFont val="Calibri"/>
        <family val="2"/>
        <scheme val="minor"/>
      </rPr>
      <t xml:space="preserve"> (enojni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</si>
  <si>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t>Nabava, dobava in polaganje geotekstila</t>
    </r>
    <r>
      <rPr>
        <sz val="11"/>
        <rFont val="Calibri"/>
        <family val="2"/>
        <scheme val="minor"/>
      </rPr>
      <t xml:space="preserve"> za preprečevanje zamuljenja in preprečevanje iztekanja cementnega mleka med plošče toplotne izolacije - polipropilenski filca; gosto dvojno poliamidno tkanje - UV stabilizirana geotekstilna koprena, površinska masa [EN ISO 9864] 300 g/m2, nazivna debelina 1,9 mm ([EN ISO 9863-1] 2 kPa), vodoprop. skozi ravnino [EN ISO 11058] (Δh = 50 mm) 90 l/m2s, </t>
    </r>
  </si>
  <si>
    <t>natezna trdnost [EN ISO 10319] 15 kN/m, pretržna raztegljivost  100% vzdolžno, 40 % prečno, odpornost na prebod (CBR-Test) [EN ISO 12236]: 2350 N, proizvod poljubnega proizvajalca, kot npr.: Polyfelt TS-50 ali tehnično enakovredno. Položeno po celotnem izkopu s predpisanimi preklopi in po celotni površini talne toplotne izolacije. Komplet z vsemi potrebnimi dodatnimi deli in materiali.</t>
  </si>
  <si>
    <r>
      <rPr>
        <b/>
        <sz val="11"/>
        <rFont val="Calibri"/>
        <family val="2"/>
        <scheme val="minor"/>
      </rPr>
      <t>Nabava, dobava in vgrajevanje nearmiranega betona</t>
    </r>
    <r>
      <rPr>
        <sz val="11"/>
        <rFont val="Calibri"/>
        <family val="2"/>
        <scheme val="minor"/>
      </rPr>
      <t xml:space="preserve"> kvalitete C 8/10; podložni beton pasovnih temeljev, debeline prereza 0,8-10cm/m</t>
    </r>
    <r>
      <rPr>
        <sz val="11"/>
        <rFont val="Calibri"/>
        <family val="2"/>
      </rPr>
      <t>²</t>
    </r>
    <r>
      <rPr>
        <sz val="11"/>
        <rFont val="Calibri"/>
        <family val="2"/>
        <scheme val="minor"/>
      </rPr>
      <t>. Podložni beton kot delovna površina za opaže; enostavne betonske konstrukcije. Komplet z vsemi potrebnimi dodatnimi deli in materiali.</t>
    </r>
  </si>
  <si>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</si>
  <si>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r>
      <rPr>
        <b/>
        <sz val="11"/>
        <rFont val="Calibri"/>
        <family val="2"/>
        <scheme val="minor"/>
      </rPr>
      <t>Nabava, dobava in izvedba tlaka iz granitogres ploščic</t>
    </r>
    <r>
      <rPr>
        <sz val="11"/>
        <rFont val="Calibri"/>
        <family val="2"/>
        <scheme val="minor"/>
      </rPr>
      <t xml:space="preserve"> (stopnišče, podest, vetrolov, shramba zunanjih igral, zunanje sanitarije). Izvedba tlaka iz granitogres ploščic lepljenih s cementnim lepilom na estrih.</t>
    </r>
  </si>
  <si>
    <t>Vsa dela in preddela vključno z izravnavo tal, fugiranjem in silikoniziranjem zadnje vogalne fuge s silikonsko fugirno maso v barvi fugirne mase in z vsem potrebnim materialom.
Ploščice v dveh različnih barvah (siva in bež po izboru projektanta), dimenzije npr. 60 x 60 cm, deb. 9 mm, drsnost R 10 (nabavna cena 25€/m²).
Barva in način polaganja po izboru projektanta.</t>
  </si>
  <si>
    <t>V ceni zajeti Alu stopniščni profil z gumo in zaključni Alu stenski profil nizkostenske obloge.</t>
  </si>
  <si>
    <t>Delovni stiki in način polaganja se predvidijo po načrtu polaganja. Vsa dela in preddela vključno z izravnavo tal, fugiranjem in z vsem potrebnim materialom.</t>
  </si>
  <si>
    <t xml:space="preserve"> - deb. 9 mm
 - drsnost R 10
 - višina stopnic 140mm, globina 300mm.
Barva in način polaganja po izboru projektanta (bež ali peščena barva po izboru projektanta).</t>
  </si>
  <si>
    <t>Stopniščni profil.</t>
  </si>
  <si>
    <t>m²</t>
  </si>
  <si>
    <t>Vsa dela in preddela vključno z izravnavo tal, fugiranjem in silikoniziranjem zadnje vogalne fuge s silikonsko fugirno maso v barvi fugirne mase in z vsem potrebnim materialom.
Ploščice v dveh različnih barvah (siva in bež po izboru projektanta), dimenzije npr. 60 x 60 cm, deb. 9 mm, drsnost R 11 (nabavna cena 25€/m²).
Barva in način polaganja po izboru projektanta.</t>
  </si>
  <si>
    <t xml:space="preserve">V ceni zajeti tudi nizkostensko oblogo iz granitogres ploščic višine 10cm, stenski inox profil (zaokrožnico) med talno keramiko in nizkostensko oblogo ter zaključni inox stenski profil. Delovni stiki in način polaganja se predvidijo po načrtu polaganja. </t>
  </si>
  <si>
    <r>
      <rPr>
        <b/>
        <sz val="11"/>
        <rFont val="Calibri"/>
        <family val="2"/>
        <scheme val="minor"/>
      </rPr>
      <t xml:space="preserve">Nabava, dobava in izvedba tlaka iz granitogres ploščic </t>
    </r>
    <r>
      <rPr>
        <sz val="11"/>
        <rFont val="Calibri"/>
        <family val="2"/>
        <scheme val="minor"/>
      </rPr>
      <t>(kuhinja). Izvedba tlaka iz granitogres ploščic lepljenih s cementnim lepilom na estrih.</t>
    </r>
  </si>
  <si>
    <r>
      <rPr>
        <b/>
        <sz val="11"/>
        <rFont val="Calibri"/>
        <family val="2"/>
        <scheme val="minor"/>
      </rPr>
      <t>Nabava, dobava in izvedba tlaka iz sanitarnih keramičnih ploščic v sanitarnih prostorih</t>
    </r>
    <r>
      <rPr>
        <sz val="11"/>
        <rFont val="Calibri"/>
        <family val="2"/>
        <scheme val="minor"/>
      </rPr>
      <t>, srednji cenovni razred, dimenzije npr. 60/60cm, protizdrsnost R10 (nabavna cena 25€/m²).
Izvedba tlaka iz keramičnih ploščic lepljenih s cementnim lepilom na estrih. V ceni zajeti tudi zaokrožnice med tlakom in stenami izdelane iz tipskih keramičnih zaokrožnic.</t>
    </r>
  </si>
  <si>
    <r>
      <rPr>
        <b/>
        <sz val="11"/>
        <rFont val="Calibri"/>
        <family val="2"/>
        <scheme val="minor"/>
      </rPr>
      <t>Nabava, dobava in izvedba obloge sten iz sanitarnih stenskih keramičnih ploščic</t>
    </r>
    <r>
      <rPr>
        <sz val="11"/>
        <rFont val="Calibri"/>
        <family val="2"/>
        <scheme val="minor"/>
      </rPr>
      <t>, dimenzije npr. 60/20 ali 30cm, v dveh barvah in z dekorjem (cca 1 dekor na 2m</t>
    </r>
    <r>
      <rPr>
        <sz val="11"/>
        <rFont val="Calibri"/>
        <family val="2"/>
      </rPr>
      <t>²)</t>
    </r>
    <r>
      <rPr>
        <sz val="11"/>
        <rFont val="Calibri"/>
        <family val="2"/>
        <scheme val="minor"/>
      </rPr>
      <t>, srednji cenovni razred (nabavna cena 28€/m</t>
    </r>
    <r>
      <rPr>
        <sz val="11"/>
        <rFont val="Calibri"/>
        <family val="2"/>
      </rPr>
      <t>²)</t>
    </r>
    <r>
      <rPr>
        <sz val="11"/>
        <rFont val="Calibri"/>
        <family val="2"/>
        <scheme val="minor"/>
      </rPr>
      <t xml:space="preserve">.
Izvedba obloge iz keramičnih ploščic lepljenih s cementnim lepilom na podlago do višine spuščenih stropov (300cm). </t>
    </r>
  </si>
  <si>
    <r>
      <rPr>
        <b/>
        <sz val="11"/>
        <rFont val="Calibri"/>
        <family val="2"/>
        <scheme val="minor"/>
      </rPr>
      <t>Nabava, dobava in polaganje visokokvalitetne organske talne obloge</t>
    </r>
    <r>
      <rPr>
        <sz val="11"/>
        <rFont val="Calibri"/>
        <family val="2"/>
        <scheme val="minor"/>
      </rPr>
      <t xml:space="preserve"> (igralnice, hodniki, shramba opreme, galerija) brez vsebnosti nitrazaminov, vinilkloridov, plastifikatorjev, termo plastičnih kloridov kot npr. Wineo 1500 FCS ali enakovredno.</t>
    </r>
  </si>
  <si>
    <r>
      <rPr>
        <b/>
        <sz val="11"/>
        <rFont val="Calibri"/>
        <family val="2"/>
        <scheme val="minor"/>
      </rPr>
      <t xml:space="preserve">Nabava, dobava in polaganje visokokvalitetne PVC heterogene športne talne obloge </t>
    </r>
    <r>
      <rPr>
        <sz val="11"/>
        <rFont val="Calibri"/>
        <family val="2"/>
        <scheme val="minor"/>
      </rPr>
      <t>(večnamenski prostor); visokokvalitetni PVC heterogeni športni pod kot npr. Gerflor Taraflex SPORT M ali enakovredno; obdelava površine Triple Action Protecsol (optimalno razmerje blokada - zdrs noge, površina, ki ne ožge kože pri podrsu,</t>
    </r>
  </si>
  <si>
    <t>Priprava podlage - brušenje in sesanje strojnega estriha, nanos predpremaza, vlivanje samorazlivne izravnalne mase do debeline 4mm (nanos disperzijskega predpremaza kot npr.Schönox SHP ali enakovredno, izravnava podlage z cement polimerno izravnalno maso kot npr. Schönox ZM ali enakovredno (zahteva DIN EN 13813 C30/F6; tlačna trdnost min. 30N/mm2, upogibna trdnost min. 6N/mm2).</t>
  </si>
  <si>
    <t>Predhodno šivanje vseh delovnih stikov; prečno in vzdolžno zarezovanje, vsravljanje kovinskih moznikov in zalivanje z epoksidno smolo.</t>
  </si>
  <si>
    <t>Nanos epoksidne smole za zapirannje vlage v estrihu do 6 % po CM (karbidna) metodi.</t>
  </si>
  <si>
    <t xml:space="preserve">Polaganje heterogene vinilne talne obloge skupne debeline 3 do 3,3mm na akustični peni kot npr. Gerflor Tarlay Premium COMFORT (izgled kot Osmoz ali Poesy) ali enakovredno. </t>
  </si>
  <si>
    <t xml:space="preserve">Skupna debelina EN 428 3,0mm oz 3,3mm, debelina pohodnega sloja EN 429 ≥1mm iz čistega PVCja, ojačevalni sloj mrežica iz steklenih vlaken, skupna teža EN 430 2800-3260gr/m2, hrbtišče VHD – odlična zvočna in udarna absorbcija, </t>
  </si>
  <si>
    <t>klasifikacija EN 685 34-42, ognjevarnost EN 13 501-1 Cfl-s1, antistatičnost EN 1815 &lt; 2kV, odpornost površine EN 660.1 ≤ 0,08mm - razred T, zvočna absorbcija 16dB, permanentna antibakteriološka in antifungicidna obdelava Sanosol, UV obdelava pohodnega sloja Protecsol ( dodatno premazovanje v eksploataciji ni potrebno), 100% recycable.</t>
  </si>
  <si>
    <t>Polaganje talne obloge; brušenje in sesanje položene izravnalne mase, montaža PVC talne obloge z lepljenjem na podlago po celotni površini s kvalitetnim vodno disperzijskim lepilom kot npr. Schönox Emiclassic ali enakovredno, vroče varjenje spojev za doseganje vodne neprepustnosti.</t>
  </si>
  <si>
    <t>Izdelava stenskih zaokrožnic iz enakega materiala kot osnovni tlak vključno s podložnim PVC profilom radij 20mm višine 10cm vključno z izvedbo protiprašnega zaključka.</t>
  </si>
  <si>
    <r>
      <rPr>
        <b/>
        <sz val="11"/>
        <rFont val="Calibri"/>
        <family val="2"/>
        <scheme val="minor"/>
      </rPr>
      <t>Nabava, dobava in polaganje heterogene vinilne talne obloge</t>
    </r>
    <r>
      <rPr>
        <sz val="11"/>
        <rFont val="Calibri"/>
        <family val="2"/>
        <scheme val="minor"/>
      </rPr>
      <t xml:space="preserve"> (prostori za zaposlene) v več barvnih vzorcih po izboru projektanta.</t>
    </r>
  </si>
  <si>
    <r>
      <rPr>
        <b/>
        <sz val="11"/>
        <rFont val="Calibri"/>
        <family val="2"/>
        <scheme val="minor"/>
      </rPr>
      <t>Nabava, dobava in izdelava spuščenega stropa; akustični strop z obrobo iz mavčnokartonskih plošč v ravnin</t>
    </r>
    <r>
      <rPr>
        <sz val="11"/>
        <rFont val="Calibri"/>
        <family val="2"/>
        <scheme val="minor"/>
      </rPr>
      <t>i.</t>
    </r>
  </si>
  <si>
    <r>
      <rPr>
        <b/>
        <sz val="11"/>
        <rFont val="Calibri"/>
        <family val="2"/>
        <scheme val="minor"/>
      </rPr>
      <t>Nabava, dobava in izdelava spuščenega stropa iz mavčnokartonskih plošč v ravnini</t>
    </r>
    <r>
      <rPr>
        <sz val="11"/>
        <rFont val="Calibri"/>
        <family val="2"/>
        <scheme val="minor"/>
      </rPr>
      <t>. Strop spuščen na globini do 50cm.</t>
    </r>
  </si>
  <si>
    <r>
      <rPr>
        <b/>
        <sz val="11"/>
        <rFont val="Calibri"/>
        <family val="2"/>
        <scheme val="minor"/>
      </rPr>
      <t>Nabava, dobava in izdelava spuščenega stropa iz vodoodpornih mavčnokartonskih plošč v ravnini</t>
    </r>
    <r>
      <rPr>
        <sz val="11"/>
        <rFont val="Calibri"/>
        <family val="2"/>
        <scheme val="minor"/>
      </rPr>
      <t>. Strop spuščen na globini do 50cm.</t>
    </r>
  </si>
  <si>
    <r>
      <rPr>
        <b/>
        <sz val="11"/>
        <rFont val="Calibri"/>
        <family val="2"/>
        <scheme val="minor"/>
      </rPr>
      <t>Nabava, dobava in montaža revizijskih loput v spuščenem stropu</t>
    </r>
    <r>
      <rPr>
        <sz val="11"/>
        <rFont val="Calibri"/>
        <family val="2"/>
        <scheme val="minor"/>
      </rPr>
      <t>. Revizijska loputa z jekleno pocinkano podkonstrukcijo dimenzije 50/50cm, debeline 1,25cm.</t>
    </r>
  </si>
  <si>
    <r>
      <rPr>
        <b/>
        <sz val="11"/>
        <rFont val="Calibri"/>
        <family val="2"/>
        <scheme val="minor"/>
      </rPr>
      <t>Nabava, dobava in montaža mehke zaščite za vogale in robe</t>
    </r>
    <r>
      <rPr>
        <sz val="11"/>
        <rFont val="Calibri"/>
        <family val="2"/>
        <scheme val="minor"/>
      </rPr>
      <t>. Zaščita požarno varna, primerno za notranjo in zunanjo uporabo, odporna na atmosferije (-20</t>
    </r>
    <r>
      <rPr>
        <sz val="11"/>
        <rFont val="Calibri"/>
        <family val="2"/>
      </rPr>
      <t>°C do 80°C), enostavna montaža s silikonskim lepilom na osnovi MS- polimera.</t>
    </r>
  </si>
  <si>
    <t>Zaščita dimenzije 100x7x7cm iz poliuretanske-integral pene, v različnih barvah po izboru projektanta, lepljena na višini 20cm od finalnega tlaka. Komplet z vsemi potrebnimi dodatnimi deli in materiali.</t>
  </si>
  <si>
    <r>
      <rPr>
        <b/>
        <sz val="11"/>
        <rFont val="Calibri"/>
        <family val="2"/>
        <scheme val="minor"/>
      </rPr>
      <t>Nabava, dobava in 2x kitanje in brušenje ometanih sten</t>
    </r>
    <r>
      <rPr>
        <sz val="11"/>
        <rFont val="Calibri"/>
        <family val="2"/>
        <scheme val="minor"/>
      </rPr>
      <t>. Komplet z vsemi potrebnimi dodatnimi deli in materiali.</t>
    </r>
  </si>
  <si>
    <r>
      <rPr>
        <b/>
        <sz val="11"/>
        <rFont val="Calibri"/>
        <family val="2"/>
        <scheme val="minor"/>
      </rPr>
      <t>Nabava, dobava in slikanje sten z notranjo visoko kakovostno pralno zidno barvo</t>
    </r>
    <r>
      <rPr>
        <sz val="11"/>
        <rFont val="Calibri"/>
        <family val="2"/>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</si>
  <si>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r>
      <rPr>
        <b/>
        <sz val="11"/>
        <rFont val="Calibri"/>
        <family val="2"/>
        <scheme val="minor"/>
      </rPr>
      <t>Nabava, dobava in izvedba obloge sten iz stenskih keramičnih ploščic v prostorih kuhinje in pri čajni kuhinji</t>
    </r>
    <r>
      <rPr>
        <sz val="11"/>
        <rFont val="Calibri"/>
        <family val="2"/>
        <scheme val="minor"/>
      </rPr>
      <t>, keramika dimenzije npr. 60/20 v dveh barvah, srednji cenovni razred (nabavna cena 25€/m</t>
    </r>
    <r>
      <rPr>
        <sz val="11"/>
        <rFont val="Calibri"/>
        <family val="2"/>
      </rPr>
      <t>²).</t>
    </r>
  </si>
  <si>
    <t>Izvedba obloge iz keramičnih ploščic lepljenih s cementnim lepilom na podlago do višine do 280cm.</t>
  </si>
  <si>
    <r>
      <rPr>
        <b/>
        <sz val="11"/>
        <rFont val="Calibri"/>
        <family val="2"/>
        <scheme val="minor"/>
      </rPr>
      <t xml:space="preserve">Nabava, dobava in izdelava klasične kontaktne fasade </t>
    </r>
    <r>
      <rPr>
        <sz val="11"/>
        <rFont val="Calibri"/>
        <family val="2"/>
        <scheme val="minor"/>
      </rPr>
      <t>z zaključnim tankoslojnim ometom v sestavi:</t>
    </r>
  </si>
  <si>
    <t>~ toplotna izolacija; plošče iz kamene volne (kot npr. Knauf Insulation FKD-S Thermal ali enakovredno), debeline 20cm; toplotna prevodnost 0,035 W/mK (SIST EN 12667), odziv na ogenj razred A1 (SIST EN 13501-1)</t>
  </si>
  <si>
    <t>strop, TI debeline 15cm</t>
  </si>
  <si>
    <r>
      <rPr>
        <b/>
        <sz val="11"/>
        <rFont val="Calibri"/>
        <family val="2"/>
        <scheme val="minor"/>
      </rPr>
      <t>Nabava, dobava in vgrajevanje nearmiranega betona</t>
    </r>
    <r>
      <rPr>
        <sz val="11"/>
        <rFont val="Calibri"/>
        <family val="2"/>
        <scheme val="minor"/>
      </rPr>
      <t xml:space="preserve"> kvalitete C 8/10; podložni beton temeljne plošče jaška dvigala, debeline prereza 0,8-10cm/m</t>
    </r>
    <r>
      <rPr>
        <sz val="11"/>
        <rFont val="Calibri"/>
        <family val="2"/>
      </rPr>
      <t>²</t>
    </r>
    <r>
      <rPr>
        <sz val="11"/>
        <rFont val="Calibri"/>
        <family val="2"/>
        <scheme val="minor"/>
      </rPr>
      <t>. Podložni beton kot delovna površina za opaže; enostavne betonske konstrukcije. Komplet z vsemi potrebnimi dodatnimi deli in materiali.</t>
    </r>
  </si>
  <si>
    <t>Konstrukcija iz obeh strani zaprta z OSB ploščo, debeline 12mm za podkonstrukcijo kleparske zaključne pločevine. Atika prekrita z zaključno jekleno barvno pocinkano pločevino debeline 0,55mm v barvi po izboru projektanta. (pločevina zajeta v krovskokleparskih delih)</t>
  </si>
  <si>
    <t>Nadstrešek zaključen z atiko. Atika iz jeklene podkonstrukcije iz jeklenih profilov 80/80/4mm. Profili med seboj varjeni in vijačeni, pritreni v kovinsko "strešno "konstrukcijo nadstreška po detajlu. Konstrukcija atike vroče cinkana, zaščitena z dvoplastno antikorozijsko zaščito in finalno barvana - 2x finalna zaščita, UV odporna v barvi po izboru projektanta.</t>
  </si>
  <si>
    <t>IPE 300 profili</t>
  </si>
  <si>
    <t>jekleni profili 80/80/4mm</t>
  </si>
  <si>
    <t>Izdelava in pritjevanje po detajlu in delavniškem načrtu izvajalca potrjeno s strani statika in arhitekta. Za vgrajeno ograjo je potrebno dostaviti ateste o kvaliteti in varnosti. Komplet z vsemi potrebnimi dodatnimi deli in materiali.</t>
  </si>
  <si>
    <r>
      <rPr>
        <b/>
        <sz val="11"/>
        <rFont val="Calibri"/>
        <family val="2"/>
        <scheme val="minor"/>
      </rPr>
      <t>Nabava, dobava in montaža Alu prezračevalne fasadne rešetke</t>
    </r>
    <r>
      <rPr>
        <sz val="11"/>
        <rFont val="Calibri"/>
        <family val="2"/>
        <scheme val="minor"/>
      </rPr>
      <t>, barvana barvi po RAL lestvici po izboru projektanta (svetlo siva).</t>
    </r>
  </si>
  <si>
    <t>NADSTREŠEK</t>
  </si>
  <si>
    <t>STOPNIŠČE</t>
  </si>
  <si>
    <t>Poševna stopniščna ograja.</t>
  </si>
  <si>
    <t>Ravna stopniščna ograja.</t>
  </si>
  <si>
    <t>Vertikalna višina ročaja od finalnega poda 100cm (zgornji ročaj) in 60cm (spodnji ročaj).</t>
  </si>
  <si>
    <t>V ograji izdelana odprtina za dostop na tobogan - usklajevanje z izvajalcem tobogana.</t>
  </si>
  <si>
    <t xml:space="preserve">Jekleni elementi zaščiteni z antikorozijsko barvo in 2x prašno barvani v barvi po izboru projektanta.  </t>
  </si>
  <si>
    <t xml:space="preserve">Vertikalna višina ročaja od finalnega poda 110cm. Ograja pritrjena v čelo AB medetažne plošče, preko pritrdilnih ploščic dimenzije 100/120/5mm + 4xM12 vijaki z vtopljeno glavo z uporabo dvokomponentne smole za sidranje vijakov. </t>
  </si>
  <si>
    <t xml:space="preserve">Vertikalna višina ročaja od finalnega poda 110cm (zgornji ročaj) in 60cm (spodnji ročaj). Ograja pritrjena v čelo AB stopniščne rame oz medetažne plošče, preko pritrdilnih ploščic dimenzije 100/120/5mm + 4xM12 vijaki z vtopljeno glavo z uporabo dvokomponentne smole za sidranje vijakov. </t>
  </si>
  <si>
    <t>REŠETKE</t>
  </si>
  <si>
    <t>PODKONSTRUKCIJA ZA AGREGATE IN KLIMATE</t>
  </si>
  <si>
    <t>KOVINSKA LESTEV</t>
  </si>
  <si>
    <t>Na spodnjem nivoju zaščitnega obroča vgrajena „vrata“ (rešetka) opremljena s cilindrično ključavnico za preprečevanje dostopa nepooblaščenim osebam. Lestev predhodno prašno barvana. Komplet z vsemi potrebnimi dodatnimi deli in materiali.</t>
  </si>
  <si>
    <t>Lestev dolžine 4,50m.</t>
  </si>
  <si>
    <t>Lestev dolžine 5,00m.</t>
  </si>
  <si>
    <t xml:space="preserve">Celoten sistem  za nemoteno izvedbo sestavljen iz standardnih vroče cinkanih jeklenih profilov IPE 300 (rezano po zahtevani dolžini), skupaj z ustreznimi pritrdili (sponami), čepi ta zapiranje profilov, vijaki, podložkami, maticami in drugim pritrdilni materialom. Konstrukcija je predvidena za razpon cca 3,4m x 1,5m. Na konstrukcijo bo postavljen agregat teže 620kg.      </t>
  </si>
  <si>
    <t>Opomba: Primarna konstrukcija je vezana na GOI dela objekta in izvajalce. Pred izdelavo konstrukcije se je potrebno uskladiti na gradbišču in dobiti s strani nadzora soglasje nad predlagano delavniško risbo. Komplet z vsemi potrebnimi dodatnimi deli in materiali.</t>
  </si>
  <si>
    <r>
      <rPr>
        <b/>
        <sz val="11"/>
        <rFont val="Calibri"/>
        <family val="2"/>
        <scheme val="minor"/>
      </rPr>
      <t>Nabava, dobava, izdelava in montaža podkonstrukcije za postavitev klimata</t>
    </r>
    <r>
      <rPr>
        <sz val="11"/>
        <rFont val="Calibri"/>
        <family val="2"/>
        <scheme val="minor"/>
      </rPr>
      <t xml:space="preserve">; Vroče cinkani primarni nosilci za postavitev klimata. Predvidenih je več profilov, ki so skupaj so vijačeni ali varjeni, vijačeni na AB ploščo. </t>
    </r>
  </si>
  <si>
    <t xml:space="preserve">Celoten sistem  za nemoteno izvedbo sestavljen iz standardnih vroče cinkanih jeklenih profilov IPE 300 (rezano po zahtevani dolžini), skupaj z ustreznimi pritrdili (sponami), čepi ta zapiranje profilov, vijaki, podložkami, maticami in drugim pritrdilni materialom. Konstrukcija je predvidena za razpon cca 3,4m x 1,5m. Na konstrukcijo bo postavljen agregat teže 381kg.      </t>
  </si>
  <si>
    <t>PROFILI</t>
  </si>
  <si>
    <t>~ Toplotna izolacija iz mineralne volne v dveh slojih z zamaknjenimi stiki. Toplotna izolacija iz trdih podložnih plošč iz kamene volne v debelini 30cm (3x10cm), toplotne prevodnosti ʎD=0,036W/mK po SIST EN 12667, odziv na ogenj razreda A1 po SIST EN 13501-1, kot npr. Knauf Insulation SmartRoof Thermal ali enakovredno.</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</si>
  <si>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</si>
  <si>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Izračun optimalnega števila pritrdilnih elementov, potrebno izdelati za zaščito strehe pred vetrno obremenitvijo - izračun pridobi licenčni izvajalec pri proizvajalcu strešne folije.</t>
  </si>
  <si>
    <t>Folija odporna na UV vplive, visoke dimenzijske odpornosti, odporna na stalni vpliv vetra, visoka prepustnost za vodno paro, odporna na vremenske vplive, odporna na mehanske vplive, odporna na mikroorganizme, odporna na preboj korenin.</t>
  </si>
  <si>
    <t>Strešna folija mehansko pritrjena vključno z obstenskimi in ostalimi zaključki, zatesnitvijo ob prebojih. Odziv na ogenj razreda E (EN ISO 11925-2, razvrstitev po EN 13501-1), obnašanje pri požarih z zunanje strani po ENV 1187 in razvrščeno po EN 13501-5: BROOF(t1). Material možno reciklirati. Vgradnja po navodilih proizvajalca.</t>
  </si>
  <si>
    <t>~ 1x hladni bitumenski premaz kot npr. Ibitol HS ali enakovredno (poraba 0,2-0,3l/m2).
~ 1x hidroizolacijski bitumenski trak - parna zapora poljubnega proizvajalca (v skladu s SIST 13970 in s SIST EN 13969 za tip A ter s SIST 1031) kot npr. Izoself AL PLUS ali enakovredno.</t>
  </si>
  <si>
    <t>~ PVC strešna folija za izvedbo pohodnih poti po ravni strehi. Pohodna oz zaščitna strešna folija iz polvinilklorida (PVC) z vsebnostjo UV stabilizatorjem in zaviralcev gorenja kot npr. Sikaplan Walkway-20 ali enakovredno. Zaščitna folija vgrajena (varjena) na izvedeno vodotesno strešno folijo brez otežitve za izvedbo servisne poti (pohodnih poti) za potrebe vzdrževanja strehe. Strešna folija v roli širine 1m, debeline 2mm, odziv na ogenj razreda E po EN 13501-1, položene po navodilih proizvajalca.</t>
  </si>
  <si>
    <t>Odvodnjavanje:
~ preko tipskih slivnikov kot npr. S-Gully PVC ali enakovredno</t>
  </si>
  <si>
    <t>~ odvodne cevi v fasadi objekta kot npr. Geberit ali enakovredno, komplet z vsemi potrebnimi fazonskimi kosi in dodatki.</t>
  </si>
  <si>
    <t>Varnostni preliv iz visokokvalitetnega poliolefina, ø90mm zunanjega premera s pritrdilno plščico dimenzije 320x200/120mm, debeline 3,00mm kot npr. Sarnafil T Scupper ali enakovredno.</t>
  </si>
  <si>
    <t>Varovalna siderna točka za varovanje delavcev na strehi v času vzdrževanja; siderna točka iz nerjavečega jekla z okroglim nastavkom za max 3 osebe istočasno. Osnovna plošča + zvarjena podporna palica; osnovna plošča pritrjena v AB strešno ploščo kot npr. ABS-Lock  ali enakovredno.</t>
  </si>
  <si>
    <t>Za potrebe vzdrževanja je potrebno predvideti prislonsko lestev za dostop na streho in montaža ter demontaža varovalne ograje na strehi.</t>
  </si>
  <si>
    <t xml:space="preserve">~ Filc - poliesterski filc (300g/m²).
~ PVC strešna kritina kot npr. Sikaplan U-18 ali enakovredno v svetlo sivi barvi, debeline 1,8mm - polimerna strešna folija s poliestrom ojačana, večplastna, sintetična, na osnovi prvovorstnega polivinil klorida (PVC), ojačana s stekleno polstjo po EN 13956. Folija v rolah širine 2m. Trakovi med seboj varjeni; varjenje z vročim zrakom. </t>
  </si>
  <si>
    <t>~ Obdelava strešne atike; zaključek AB strešne atike višine 90cm v sestavi:</t>
  </si>
  <si>
    <t>ATIKA</t>
  </si>
  <si>
    <t>Jeklena podkonstrukcija.</t>
  </si>
  <si>
    <t xml:space="preserve">Toplotna izolacija iz kamene mineralne volne kot npr. Knauf Insulation SmartRoof Thermal ali enakovredno. Izdelava konstrukcije po detailnem delavniškem načrtu. V ceni mora biti zajeta dokazila in certifikati za pridobitev uporabnega dovoljenja. </t>
  </si>
  <si>
    <t xml:space="preserve">~ Filc - poliesterski filc (300g/m²).
~ PVC strešna kritina kot npr. Sikaplan U-18 ali enakovredno v svetlosivi barvi, debeline 1,8mm - polimerna strešna folija s poliestrom ojačana, večplastna, sintetična, na osnovi prvovorstnega polivinil klorida (PVC), ojačana s stekleno polstjo po EN 13956. Folija v rolah širine 2m. Trakovi med seboj varjeni; varjenje z vročim zrakom. </t>
  </si>
  <si>
    <t>~ Vertikalni zaključek ravne strehe na stiku s fasado višine 80cm v sestavi:</t>
  </si>
  <si>
    <t>~ Toplotna izolacija iz mineralne volne, iz trdih plošč iz kamene volne v debelini 20cm, toplotne prevodnosti ʎD=0,036W/mK po SIST EN 12667, odziv na ogenj razreda A1 po SIST EN 13501-1, kot npr. Knauf Insulation SmartRoof Thermal ali enakovredno. Zgornji zaključek (stik s fasado) v naklonu pripravljen za montažo odkapne pločevine.</t>
  </si>
  <si>
    <t>~ Filc - poliesterski filc (300g/m²).
~ plastificirana pločevina kot npr. Sikaplan ali enakovredno, pritrjena na nosilno konstrukcijo - AB zid. Pločevina r.š. cca 60cm, v barvi strešne folije. Pri montaži pločevine uporaba tesnilnega traku.</t>
  </si>
  <si>
    <t xml:space="preserve">~ PVC strešna kritina kot npr. Sikaplan U-18 ali enakovredno v svetlosivi barvi, debeline 1,8mm - polimerna strešna folija s poliestrom ojačana, večplastna, sintetična, na osnovi prvovorstnega polivinil klorida (PVC), ojačana s stekleno polstjo po EN 13956. Folija v rolah širine 2m. Trakovi med seboj varjeni; varjenje z vročim zrakom. </t>
  </si>
  <si>
    <t>lega 16/16cm</t>
  </si>
  <si>
    <t>špirovci 12/16cm</t>
  </si>
  <si>
    <t>~ paropropustna in vodoodporna folija kot npr. Knauf Insulation LDS 0,04 Fix Plus ali enakovredno</t>
  </si>
  <si>
    <t>~ prečne letve dimenzije 5/4cm
~ vzdolžne letve dimenzije 3/4cm</t>
  </si>
  <si>
    <t xml:space="preserve">~ opečna strešna kritina - opečni zarezniki kot npr. Tondach ali enakovredno. </t>
  </si>
  <si>
    <r>
      <rPr>
        <b/>
        <sz val="11"/>
        <rFont val="Calibri"/>
        <family val="2"/>
        <scheme val="minor"/>
      </rPr>
      <t>Nabava, dobava in montaža strešnih kleparskih elementov</t>
    </r>
    <r>
      <rPr>
        <sz val="11"/>
        <rFont val="Calibri"/>
        <family val="2"/>
        <scheme val="minor"/>
      </rPr>
      <t xml:space="preserve"> iz pocinkane barvane pločevine, debeline 0,7mm, vključno s tesnilnim in pritrdilnim materialom. Komplet z vsemi potrebnimi dodatnimi deli in materiali. Barva po izboru projektanta.</t>
    </r>
  </si>
  <si>
    <r>
      <rPr>
        <b/>
        <sz val="11"/>
        <rFont val="Calibri"/>
        <family val="2"/>
        <scheme val="minor"/>
      </rPr>
      <t>Nabava, dobava in montaža strešnih varoval</t>
    </r>
    <r>
      <rPr>
        <sz val="11"/>
        <rFont val="Calibri"/>
        <family val="2"/>
        <scheme val="minor"/>
      </rPr>
      <t xml:space="preserve"> za delo na strehi. Komplet z vsemi potrebnimi dodatnimi deli in materiali.</t>
    </r>
  </si>
  <si>
    <r>
      <t xml:space="preserve">~ </t>
    </r>
    <r>
      <rPr>
        <b/>
        <sz val="11"/>
        <rFont val="Calibri"/>
        <family val="2"/>
        <scheme val="minor"/>
      </rPr>
      <t xml:space="preserve">strešno sidro - točkovno varovanje </t>
    </r>
    <r>
      <rPr>
        <sz val="11"/>
        <rFont val="Calibri"/>
        <family val="2"/>
        <scheme val="minor"/>
      </rPr>
      <t>kot npr. ABS Lock ali enakovredno</t>
    </r>
  </si>
  <si>
    <r>
      <t xml:space="preserve">~ </t>
    </r>
    <r>
      <rPr>
        <b/>
        <sz val="11"/>
        <rFont val="Calibri"/>
        <family val="2"/>
        <scheme val="minor"/>
      </rPr>
      <t>varovalni sistem za lestve</t>
    </r>
    <r>
      <rPr>
        <sz val="11"/>
        <rFont val="Calibri"/>
        <family val="2"/>
        <scheme val="minor"/>
      </rPr>
      <t xml:space="preserve"> kot npr. ABS LaddFix ali enakovredno, pritrjen na strešnem žlebu</t>
    </r>
  </si>
  <si>
    <t>Lestev dolžine 5,50m.</t>
  </si>
  <si>
    <r>
      <t xml:space="preserve">~ </t>
    </r>
    <r>
      <rPr>
        <b/>
        <sz val="11"/>
        <rFont val="Calibri"/>
        <family val="2"/>
        <scheme val="minor"/>
      </rPr>
      <t>viseči žleb</t>
    </r>
    <r>
      <rPr>
        <sz val="11"/>
        <rFont val="Calibri"/>
        <family val="2"/>
        <scheme val="minor"/>
      </rPr>
      <t xml:space="preserve"> ø75, komplet z nosilcem žleba</t>
    </r>
  </si>
  <si>
    <r>
      <t xml:space="preserve">~ </t>
    </r>
    <r>
      <rPr>
        <b/>
        <sz val="11"/>
        <rFont val="Calibri"/>
        <family val="2"/>
        <scheme val="minor"/>
      </rPr>
      <t>viseči žleb</t>
    </r>
    <r>
      <rPr>
        <sz val="11"/>
        <rFont val="Calibri"/>
        <family val="2"/>
        <scheme val="minor"/>
      </rPr>
      <t xml:space="preserve"> ø150, komplet z nosilcem žleba</t>
    </r>
  </si>
  <si>
    <r>
      <t xml:space="preserve">~ </t>
    </r>
    <r>
      <rPr>
        <b/>
        <sz val="11"/>
        <rFont val="Calibri"/>
        <family val="2"/>
        <scheme val="minor"/>
      </rPr>
      <t>kotliček za polkrožni žleb</t>
    </r>
  </si>
  <si>
    <r>
      <t xml:space="preserve">~ </t>
    </r>
    <r>
      <rPr>
        <b/>
        <sz val="11"/>
        <rFont val="Calibri"/>
        <family val="2"/>
        <scheme val="minor"/>
      </rPr>
      <t>odtočno koleno</t>
    </r>
    <r>
      <rPr>
        <sz val="11"/>
        <rFont val="Calibri"/>
        <family val="2"/>
        <scheme val="minor"/>
      </rPr>
      <t xml:space="preserve"> ø150mm</t>
    </r>
  </si>
  <si>
    <r>
      <t xml:space="preserve">~ </t>
    </r>
    <r>
      <rPr>
        <b/>
        <sz val="11"/>
        <rFont val="Calibri"/>
        <family val="2"/>
        <scheme val="minor"/>
      </rPr>
      <t>linijski snegolov</t>
    </r>
    <r>
      <rPr>
        <sz val="11"/>
        <rFont val="Calibri"/>
        <family val="2"/>
        <scheme val="minor"/>
      </rPr>
      <t xml:space="preserve"> v barvi strešne kritine</t>
    </r>
  </si>
  <si>
    <r>
      <t xml:space="preserve">~ </t>
    </r>
    <r>
      <rPr>
        <b/>
        <sz val="11"/>
        <rFont val="Calibri"/>
        <family val="2"/>
        <scheme val="minor"/>
      </rPr>
      <t>odtočne cevi</t>
    </r>
    <r>
      <rPr>
        <sz val="11"/>
        <rFont val="Calibri"/>
        <family val="2"/>
        <scheme val="minor"/>
      </rPr>
      <t xml:space="preserve"> - PE-HD, integrirane v toplotno izolacijo fasade, vključno z vsem pritrdilnim in tesnilnim materialom ter fazonskimi kosi. Cevi odporne na tlak in mehanske poškodbe.</t>
    </r>
  </si>
  <si>
    <r>
      <t xml:space="preserve">~ </t>
    </r>
    <r>
      <rPr>
        <b/>
        <sz val="11"/>
        <rFont val="Calibri"/>
        <family val="2"/>
        <scheme val="minor"/>
      </rPr>
      <t>odtočne cevi</t>
    </r>
    <r>
      <rPr>
        <sz val="11"/>
        <rFont val="Calibri"/>
        <family val="2"/>
        <scheme val="minor"/>
      </rPr>
      <t xml:space="preserve"> ø75</t>
    </r>
  </si>
  <si>
    <r>
      <t xml:space="preserve">~ </t>
    </r>
    <r>
      <rPr>
        <b/>
        <sz val="11"/>
        <rFont val="Calibri"/>
        <family val="2"/>
        <scheme val="minor"/>
      </rPr>
      <t>čelna obroba</t>
    </r>
    <r>
      <rPr>
        <sz val="11"/>
        <rFont val="Calibri"/>
        <family val="2"/>
        <scheme val="minor"/>
      </rPr>
      <t xml:space="preserve"> r.š. cca 35cm</t>
    </r>
  </si>
  <si>
    <r>
      <t xml:space="preserve">~ </t>
    </r>
    <r>
      <rPr>
        <b/>
        <sz val="11"/>
        <rFont val="Calibri"/>
        <family val="2"/>
        <scheme val="minor"/>
      </rPr>
      <t>pokrivna ploščevina atike</t>
    </r>
    <r>
      <rPr>
        <sz val="11"/>
        <rFont val="Calibri"/>
        <family val="2"/>
        <scheme val="minor"/>
      </rPr>
      <t xml:space="preserve"> r.š. cca 100cm</t>
    </r>
  </si>
  <si>
    <r>
      <rPr>
        <b/>
        <sz val="11"/>
        <rFont val="Calibri"/>
        <family val="2"/>
        <scheme val="minor"/>
      </rPr>
      <t>Izdelava elaborata preprečevanja in zmanjševanja emisije delcev iz gradbišča</t>
    </r>
    <r>
      <rPr>
        <sz val="11"/>
        <rFont val="Calibri"/>
        <family val="2"/>
        <scheme val="minor"/>
      </rPr>
      <t xml:space="preserve"> v skladu z Uredbo o preprečevanju in zmanjševanju emisije delcev iz gradbišča. Komplet z vsemi potrebnimi dodatnimi deli in materiali.</t>
    </r>
  </si>
  <si>
    <r>
      <rPr>
        <b/>
        <sz val="11"/>
        <rFont val="Calibri"/>
        <family val="2"/>
        <scheme val="minor"/>
      </rPr>
      <t>Demontaža obstoječih otroških igral</t>
    </r>
    <r>
      <rPr>
        <sz val="11"/>
        <rFont val="Calibri"/>
        <family val="2"/>
        <scheme val="minor"/>
      </rPr>
      <t>; igrala za ponovno montažo. Iznos na začasno deponijo ob objektu po izboru naročnika. Komplet z vsemi potrebnimi dodatnimi deli in materiali.</t>
    </r>
  </si>
  <si>
    <r>
      <rPr>
        <b/>
        <sz val="11"/>
        <rFont val="Calibri"/>
        <family val="2"/>
        <scheme val="minor"/>
      </rPr>
      <t>Čiščenje gradbene parcele</t>
    </r>
    <r>
      <rPr>
        <sz val="11"/>
        <rFont val="Calibri"/>
        <family val="2"/>
        <scheme val="minor"/>
      </rPr>
      <t>; odstranitev grmičevja, komplet z odstranitvijo korenin, razrez in nakladanje na kamion ter odvoz na deponijo po izboru izvajalca del, vključno s stroški prevoza in plačilom takse deponije. Delo se lahko izvede kot strojno čiščenje zaraščenih površin. Komplet z vsemi potrebnimi dodatnimi deli in materiali.</t>
    </r>
  </si>
  <si>
    <r>
      <rPr>
        <b/>
        <sz val="11"/>
        <rFont val="Calibri"/>
        <family val="2"/>
        <scheme val="minor"/>
      </rPr>
      <t xml:space="preserve">Nabava, dobava, izdelava in odstranitev začasnih varnostnih ograj </t>
    </r>
    <r>
      <rPr>
        <sz val="11"/>
        <rFont val="Calibri"/>
        <family val="2"/>
        <scheme val="minor"/>
      </rPr>
      <t>na robovih gradbene jame na ustrezno trdnih stojalih (300Nm bočnega pritiska), višine 1,00m, dodatno prečko na 47,00cm in 15,00cm zaporo pri tleh. Komplet z vsemi potrebnimi dodatnimi deli in materiali.</t>
    </r>
  </si>
  <si>
    <r>
      <rPr>
        <b/>
        <sz val="11"/>
        <rFont val="Calibri"/>
        <family val="2"/>
        <scheme val="minor"/>
      </rPr>
      <t>Nabava, dobava, izdelava in odstranitev začasnih barier v stenskih odrtinah</t>
    </r>
    <r>
      <rPr>
        <sz val="11"/>
        <rFont val="Calibri"/>
        <family val="2"/>
        <scheme val="minor"/>
      </rPr>
      <t>; zavarovanje odprtin v stenah z varnostno ograjo višine 1,00m +/- 5,00cm, kolensko prečko na 47,00cm in 15,00cm polno zaporo na tleh. Komplet z vsemi potrebnimi dodatnimi deli in materiali.</t>
    </r>
  </si>
  <si>
    <r>
      <rPr>
        <b/>
        <sz val="11"/>
        <rFont val="Calibri"/>
        <family val="2"/>
        <scheme val="minor"/>
      </rPr>
      <t>Nabava, dobava, izdelava in odstranitev začasnih zaščitnih ograj</t>
    </r>
    <r>
      <rPr>
        <sz val="11"/>
        <rFont val="Calibri"/>
        <family val="2"/>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</si>
  <si>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Calibri"/>
        <family val="2"/>
        <scheme val="minor"/>
      </rPr>
      <t>Nabava / najem premične dvižne ploščadi</t>
    </r>
    <r>
      <rPr>
        <sz val="11"/>
        <rFont val="Calibri"/>
        <family val="2"/>
        <scheme val="minor"/>
      </rPr>
      <t>; premična dvižna ploščad za pomoč pri izvedbi obrtniških in inštalacijskih del na večjih višinah; tlorisne dimenzije 2,5/4,00m, h=4,00-6,00m, upošteva se mehanska pomična ploščad, doba uporabe po potrebi.</t>
    </r>
  </si>
  <si>
    <r>
      <rPr>
        <b/>
        <sz val="11"/>
        <rFont val="Calibri"/>
        <family val="2"/>
        <scheme val="minor"/>
      </rPr>
      <t>Izdelava - kopiranje delovnih načrtov,</t>
    </r>
    <r>
      <rPr>
        <sz val="11"/>
        <rFont val="Calibri"/>
        <family val="2"/>
        <scheme val="minor"/>
      </rPr>
      <t xml:space="preserve">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</si>
  <si>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Calibri"/>
        <family val="2"/>
        <scheme val="minor"/>
      </rPr>
      <t>Rušitev del obstoječih cestnih betonskih robnikov</t>
    </r>
    <r>
      <rPr>
        <sz val="11"/>
        <rFont val="Calibri"/>
        <family val="2"/>
        <scheme val="minor"/>
      </rPr>
      <t>, nakladanje na kamion in odvoz na deponijo po izboru izvajalca del. Komplet s stroški prevoza in plačilom takse deponije.</t>
    </r>
  </si>
  <si>
    <r>
      <rPr>
        <b/>
        <sz val="11"/>
        <rFont val="Calibri"/>
        <family val="2"/>
        <scheme val="minor"/>
      </rPr>
      <t>Nabava, dobava in izdelava začasne lesene medetažne konstrukcije</t>
    </r>
    <r>
      <rPr>
        <sz val="11"/>
        <rFont val="Calibri"/>
        <family val="2"/>
        <scheme val="minor"/>
      </rPr>
      <t>; lesena medetažna konstrukcija iz lesenih moralov dimenzije 10/14cm, položeni prečno na tloris prostora predvidenega za stopnišče v etažo. Morali z ležiščem na nosilnem opečnem zidu in pritrjeni z vijaki. Na morale križno polože OBS plošče 2x25mm in vijačene v lesene morale. Morali v rastru na 80cm. Komplet z vsemi potrebnimi dodatnimi deli in materiali.</t>
    </r>
  </si>
  <si>
    <r>
      <rPr>
        <b/>
        <sz val="11"/>
        <rFont val="Calibri"/>
        <family val="2"/>
        <scheme val="minor"/>
      </rPr>
      <t>Nabava, dobava, montaža in demontaža opaža odprtin v AB konstrukcijah</t>
    </r>
    <r>
      <rPr>
        <sz val="11"/>
        <rFont val="Calibri"/>
        <family val="2"/>
        <scheme val="minor"/>
      </rPr>
      <t xml:space="preserve"> za podometni razvod posameznih inštalacij. Opaž za odprtine vgrajen v opažu AB konstrukcij. Komplet z vsemi potrebnimi dodatnimi deli in materiali.</t>
    </r>
  </si>
  <si>
    <r>
      <rPr>
        <b/>
        <sz val="11"/>
        <rFont val="Calibri"/>
        <family val="2"/>
        <scheme val="minor"/>
      </rPr>
      <t>Nabava, dobava in izdelava horizontalne hidroizolacije preko talne plošče</t>
    </r>
    <r>
      <rPr>
        <sz val="11"/>
        <rFont val="Calibri"/>
        <family val="2"/>
        <scheme val="minor"/>
      </rPr>
      <t xml:space="preserve"> objekta v sestavi; 1 x hladni bitumenski premaz kot npr. Ibitol ali</t>
    </r>
  </si>
  <si>
    <r>
      <rPr>
        <b/>
        <sz val="11"/>
        <rFont val="Calibri"/>
        <family val="2"/>
        <scheme val="minor"/>
      </rPr>
      <t>Nabava, dobava in izdelava hidroizolacije pod oblogo iz keramičnih ploščic</t>
    </r>
    <r>
      <rPr>
        <sz val="11"/>
        <rFont val="Calibri"/>
        <family val="2"/>
        <scheme val="minor"/>
      </rPr>
      <t xml:space="preserve"> v "mokrih" prostorih v dozidanem delu objekta; hidroizolacija iz dvokomponentne visoko elastične cementno vezane, vodotesne,</t>
    </r>
  </si>
  <si>
    <r>
      <rPr>
        <b/>
        <sz val="11"/>
        <rFont val="Calibri"/>
        <family val="2"/>
        <scheme val="minor"/>
      </rPr>
      <t>Nabava, dobava in oblaganje pasovnih temeljev s toplotnoizolacijskimi ploščami</t>
    </r>
    <r>
      <rPr>
        <sz val="11"/>
        <rFont val="Calibri"/>
        <family val="2"/>
        <scheme val="minor"/>
      </rPr>
      <t xml:space="preserve"> na notranjem obodu. Toplotno izolativne plošče iz ekstrudiranega polistirena (XPS), deb. 12cm. Komplet z vsemi potrebnimi dodatnimi deli in materiali.</t>
    </r>
  </si>
  <si>
    <r>
      <rPr>
        <b/>
        <sz val="11"/>
        <rFont val="Calibri"/>
        <family val="2"/>
        <scheme val="minor"/>
      </rPr>
      <t>Izdelava prebojev za inštalacije v AB konstrukciji</t>
    </r>
    <r>
      <rPr>
        <sz val="11"/>
        <rFont val="Calibri"/>
        <family val="2"/>
        <scheme val="minor"/>
      </rPr>
      <t xml:space="preserve">, globine do 60cm. Iznos materiala iz objekta, nakladanje na kamion in odvoz na deponijo po izboru izvajalca del, komplet s stroški transporta in plačilom takse deponije. </t>
    </r>
  </si>
  <si>
    <r>
      <rPr>
        <b/>
        <sz val="11"/>
        <rFont val="Calibri"/>
        <family val="2"/>
        <scheme val="minor"/>
      </rPr>
      <t>Izdelava utorov v nosilni konstrukciji skupaj z zazidavo po vgradnji inštalacij</t>
    </r>
    <r>
      <rPr>
        <sz val="11"/>
        <rFont val="Calibri"/>
        <family val="2"/>
        <scheme val="minor"/>
      </rPr>
      <t xml:space="preserve">. Iznos materiala iz objekta, nakladanje na kamion in odvoz na deponijo po izboru izvajalca del, komplet s stroški transporta in plačilom takse deponije. </t>
    </r>
  </si>
  <si>
    <r>
      <rPr>
        <b/>
        <sz val="11"/>
        <rFont val="Calibri"/>
        <family val="2"/>
        <scheme val="minor"/>
      </rPr>
      <t>Izdelava in obdelava prebojev v zidanih stenah</t>
    </r>
    <r>
      <rPr>
        <sz val="11"/>
        <rFont val="Calibri"/>
        <family val="2"/>
        <scheme val="minor"/>
      </rPr>
      <t>. Iznos materiala iz objekta, nakladanje na kamion in odvoz na deponijo po izboru izvajalca del, komplet s stroški transporta in plačilom takse deponije.</t>
    </r>
  </si>
  <si>
    <r>
      <rPr>
        <b/>
        <sz val="11"/>
        <rFont val="Calibri"/>
        <family val="2"/>
        <scheme val="minor"/>
      </rPr>
      <t>Izdelava in obdelava prebojev v mavčnokartonskih stenah</t>
    </r>
    <r>
      <rPr>
        <sz val="11"/>
        <rFont val="Calibri"/>
        <family val="2"/>
        <scheme val="minor"/>
      </rPr>
      <t>. Iznos materiala iz objekta, nakladanje na kamion in odvoz na deponijo po izboru izvajalca del, komplet s stroški transporta in plačilom takse deponije.</t>
    </r>
  </si>
  <si>
    <r>
      <rPr>
        <b/>
        <sz val="11"/>
        <rFont val="Calibri"/>
        <family val="2"/>
        <scheme val="minor"/>
      </rPr>
      <t>Zaščita že položenih, izoliranih in tlačno preizkušenih raznih inštalacijskih talnih razvodov</t>
    </r>
    <r>
      <rPr>
        <sz val="11"/>
        <rFont val="Calibri"/>
        <family val="2"/>
        <scheme val="minor"/>
      </rPr>
      <t xml:space="preserve">, položenih na betonsko podlago z obbetoniranjem v preseku do 0,02 m3/m1 s plastičnim betonom C 16/20, fine granulacije (0-4 mm). Obbetonirajo se samo tisti vodi, ki se ne zaščitijo takoj s finalnim tlakom. </t>
    </r>
  </si>
  <si>
    <r>
      <rPr>
        <b/>
        <sz val="11"/>
        <rFont val="Calibri"/>
        <family val="2"/>
        <scheme val="minor"/>
      </rPr>
      <t>Gradbeno čiščenje celotnega objekta po končanih mokrih postopkih in med vmesnimi fazami</t>
    </r>
    <r>
      <rPr>
        <sz val="11"/>
        <rFont val="Calibri"/>
        <family val="2"/>
        <scheme val="minor"/>
      </rPr>
      <t>: obračun po netto tlorisni enkratni površini objekta - upoštevsajo se uporabne površine. Pogodbeni izvajalec je dolžan vsakodnevno čistiti objekt, pospravljati gradbišče v s skladu s pravili stroke. Za to se mu prizna enkratni znesek čiščenja.</t>
    </r>
  </si>
  <si>
    <r>
      <rPr>
        <b/>
        <sz val="11"/>
        <rFont val="Calibri"/>
        <family val="2"/>
        <scheme val="minor"/>
      </rPr>
      <t>Finalno čiščenje prostorov celotnega objekta po končanih delih</t>
    </r>
    <r>
      <rPr>
        <sz val="11"/>
        <rFont val="Calibri"/>
        <family val="2"/>
        <scheme val="minor"/>
      </rPr>
      <t>: vsi notranji in zunanji tlaki, stavbno pohištvo, steklo, police, zunanje in notranje ograje s polnili, stenske in talne finalne obloge, sanitarni bloki, naprave, fiksna oprema in napeljave ter stopnišča, ... Obračun po netto tlorisni površini objekta.</t>
    </r>
  </si>
  <si>
    <r>
      <rPr>
        <b/>
        <sz val="11"/>
        <rFont val="Calibri"/>
        <family val="2"/>
        <scheme val="minor"/>
      </rPr>
      <t>Gradbena pomoč NK,PK delavca</t>
    </r>
    <r>
      <rPr>
        <sz val="11"/>
        <rFont val="Calibri"/>
        <family val="2"/>
        <scheme val="minor"/>
      </rPr>
      <t>: obračunajo  se po dejansko porabljenem času po cenah iz pogodbenega cenika na podlagi potrjenih količin s strani nadzorne službe iz gradbenega dnevnika.</t>
    </r>
  </si>
  <si>
    <r>
      <rPr>
        <b/>
        <sz val="11"/>
        <rFont val="Calibri"/>
        <family val="2"/>
        <scheme val="minor"/>
      </rPr>
      <t>Gradbena pomoč KV delavca</t>
    </r>
    <r>
      <rPr>
        <sz val="11"/>
        <rFont val="Calibri"/>
        <family val="2"/>
        <scheme val="minor"/>
      </rPr>
      <t>: obračunajo se po dejansko porabljenem času po cenah iz pogodbenega cenika na podlagi potrjenih količin s strani nadzorne službe iz gradbenega dnevnika.</t>
    </r>
  </si>
  <si>
    <r>
      <rPr>
        <b/>
        <sz val="11"/>
        <rFont val="Calibri"/>
        <family val="2"/>
        <scheme val="minor"/>
      </rPr>
      <t>Gradbena pomoč VKV delavca</t>
    </r>
    <r>
      <rPr>
        <sz val="11"/>
        <rFont val="Calibri"/>
        <family val="2"/>
        <scheme val="minor"/>
      </rPr>
      <t>: obračunajo  se po dejansko porabljenem času po cenah iz pogodbenega cenika na podlagi potrjenih količin s strani nadzorne službe iz gradbenega dnevnika.</t>
    </r>
  </si>
  <si>
    <r>
      <rPr>
        <b/>
        <sz val="11"/>
        <rFont val="Calibri"/>
        <family val="2"/>
        <scheme val="minor"/>
      </rPr>
      <t>Nabava, dobava in polaganje horizontalnih kanalizacijskih cevi</t>
    </r>
    <r>
      <rPr>
        <sz val="11"/>
        <rFont val="Calibri"/>
        <family val="2"/>
        <scheme val="minor"/>
      </rPr>
      <t xml:space="preserve">- UK - PVC SN-4 in UK - PVC SN-8, po standardu EN-1401-1 (poljubnega proizvajalca) z vsemi vtičnimi objemkami, U-tesnili, koleni in </t>
    </r>
  </si>
  <si>
    <r>
      <rPr>
        <b/>
        <sz val="11"/>
        <rFont val="Calibri"/>
        <family val="2"/>
        <scheme val="minor"/>
      </rPr>
      <t>Nabava, dobava, izkop in vgradnja zunanjih jaškov meteorne kanalizacije</t>
    </r>
    <r>
      <rPr>
        <sz val="11"/>
        <rFont val="Calibri"/>
        <family val="2"/>
        <scheme val="minor"/>
      </rPr>
      <t xml:space="preserve"> iz ojačanega polietilena skupaj z vsemi pripadajočimi pomožnimi gradbenimi deli, vodotesno obdelavo in</t>
    </r>
  </si>
  <si>
    <r>
      <rPr>
        <b/>
        <sz val="11"/>
        <rFont val="Calibri"/>
        <family val="2"/>
        <scheme val="minor"/>
      </rPr>
      <t xml:space="preserve">Nabava, dobava, izkop, polaganje pvc cevi za meteorno kanalizacijo </t>
    </r>
    <r>
      <rPr>
        <sz val="11"/>
        <rFont val="Calibri"/>
        <family val="2"/>
        <scheme val="minor"/>
      </rPr>
      <t>SN8, ustrezen standardu 1401-1, s predhodno izdelavo peščene posteljice in obbetoniranje cevi po končani montaži ter zasip jarkov po končanem delu. Komplet z vsemi potrebnimi dodatnimi deli in materiali, ter spiranjem in preizkusom tesnosti kanalizacije.</t>
    </r>
  </si>
  <si>
    <t>C.</t>
  </si>
  <si>
    <t>VV3</t>
  </si>
  <si>
    <t>VV4</t>
  </si>
  <si>
    <t>VV5</t>
  </si>
  <si>
    <t>STEKLENE STENE</t>
  </si>
  <si>
    <t>SS1p</t>
  </si>
  <si>
    <t>SS2p</t>
  </si>
  <si>
    <t>O8</t>
  </si>
  <si>
    <t>O8.1</t>
  </si>
  <si>
    <t>O8.2</t>
  </si>
  <si>
    <t>O9</t>
  </si>
  <si>
    <t>O9.1</t>
  </si>
  <si>
    <t>O10</t>
  </si>
  <si>
    <t>O10.1</t>
  </si>
  <si>
    <t>O11</t>
  </si>
  <si>
    <t>O12</t>
  </si>
  <si>
    <t>O12.1</t>
  </si>
  <si>
    <t>O14</t>
  </si>
  <si>
    <t>O13</t>
  </si>
  <si>
    <t>O13.1</t>
  </si>
  <si>
    <t>O15</t>
  </si>
  <si>
    <t>O16</t>
  </si>
  <si>
    <t>O17</t>
  </si>
  <si>
    <t>O18</t>
  </si>
  <si>
    <t>O19</t>
  </si>
  <si>
    <t>On1</t>
  </si>
  <si>
    <t>On2</t>
  </si>
  <si>
    <t>On3</t>
  </si>
  <si>
    <t xml:space="preserve"> - sanitarna predelna stena</t>
  </si>
  <si>
    <t>PS3</t>
  </si>
  <si>
    <r>
      <rPr>
        <b/>
        <sz val="11"/>
        <rFont val="Calibri"/>
        <family val="2"/>
        <scheme val="minor"/>
      </rPr>
      <t>Nabava, izdelava, dobava in montaža suhomontažnih pregradnih sten v sanitarijah</t>
    </r>
    <r>
      <rPr>
        <sz val="11"/>
        <rFont val="Calibri"/>
        <family val="2"/>
        <scheme val="minor"/>
      </rPr>
      <t xml:space="preserve">; predelne stene višine 2100 mm, stena v spodnjem delu za 150 mm dvignjena od finalnega tlaka, z vgrajenimi vrati. </t>
    </r>
  </si>
  <si>
    <r>
      <rPr>
        <b/>
        <sz val="11"/>
        <rFont val="Calibri"/>
        <family val="2"/>
        <scheme val="minor"/>
      </rPr>
      <t>Nabava, izdelava, dobava in montaža suhomontažnih pregradnih sten v sanitarijah</t>
    </r>
    <r>
      <rPr>
        <sz val="11"/>
        <rFont val="Calibri"/>
        <family val="2"/>
        <scheme val="minor"/>
      </rPr>
      <t xml:space="preserve">; predelne stene višine 1200 mm, stena v spodnjem delu za 150 mm dvignjenih od finalnega tlaka, z vgrajenimi vrati. </t>
    </r>
  </si>
  <si>
    <t>60/210cm</t>
  </si>
  <si>
    <t>PS4</t>
  </si>
  <si>
    <t>Okno opremljeno z notranjo leseno okensko polico v barvi in materialu kot okenski okvir, zunanjo Alu okensko polico in z zunanjimi žaluzijami na eletro pogon. Zunanja okenska polica in žaluzije v RAL barvi po izboru projektanta (siv odtenek). Okenske police z zaobljenimi robovi.</t>
  </si>
  <si>
    <r>
      <t>Toplotna prevodnost okna U</t>
    </r>
    <r>
      <rPr>
        <vertAlign val="subscript"/>
        <sz val="11"/>
        <rFont val="Calibri"/>
        <family val="2"/>
        <scheme val="minor"/>
      </rPr>
      <t>w</t>
    </r>
    <r>
      <rPr>
        <sz val="11"/>
        <rFont val="Calibri"/>
        <family val="2"/>
        <scheme val="minor"/>
      </rPr>
      <t>=1,15W/m</t>
    </r>
    <r>
      <rPr>
        <sz val="11"/>
        <rFont val="Calibri"/>
        <family val="2"/>
      </rPr>
      <t>²K.</t>
    </r>
  </si>
  <si>
    <r>
      <rPr>
        <b/>
        <sz val="11"/>
        <rFont val="Calibri"/>
        <family val="2"/>
        <scheme val="minor"/>
      </rPr>
      <t>Nabava, dobava in montaža lesenih vhodnih vrat</t>
    </r>
    <r>
      <rPr>
        <sz val="11"/>
        <rFont val="Calibri"/>
        <family val="2"/>
        <scheme val="minor"/>
      </rPr>
      <t xml:space="preserve"> (hrast) z zunanjo Alu masko in zaščitno Alu masko na notranji strani v spodnjem delu. Vrata delno zasteklena.</t>
    </r>
  </si>
  <si>
    <t>Trojno tesnenje in termoizolacijski pohodni prag TB90, ključavnica s 3-točkovnim zaklepanjem in močna 3D nastavljiva skrita nasadila.</t>
  </si>
  <si>
    <t>Vratno krilo opremljeno s samozapiralom; drsna letev za enokrilna vrata širine do 140cm, z možnostjo nastavitve moči zapiranja 2-6 po SIST EN 1154 (vizualni prikaz nastavitve moči zapahovanja pri samozapiralu), končnega zapahovanja ter termo stabilnimi ventili.</t>
  </si>
  <si>
    <t>Kljuka iz brušene nerjaveče RF kovine.</t>
  </si>
  <si>
    <t>V1s</t>
  </si>
  <si>
    <r>
      <rPr>
        <b/>
        <sz val="11"/>
        <rFont val="Calibri"/>
        <family val="2"/>
        <scheme val="minor"/>
      </rPr>
      <t>Nabava, dobava in montaža notranjih vrat.</t>
    </r>
    <r>
      <rPr>
        <sz val="11"/>
        <rFont val="Calibri"/>
        <family val="2"/>
        <scheme val="minor"/>
      </rPr>
      <t xml:space="preserve"> Notranja suhomontažna vrata z jeklenim podbojem, predhodno prašno barvan v RAL barvi po izboru projektanta.</t>
    </r>
  </si>
  <si>
    <t>Podboj iz pocinkane pločevine, debeline 2,0mm; pločevina elektrogrundirana z visokokakovostno temeljno barvo na bazi cinka pri temperaturi 180°C. Podboj z visokoelastičnim večkomornim tesnilom.</t>
  </si>
  <si>
    <t>V2s</t>
  </si>
  <si>
    <t>V3s</t>
  </si>
  <si>
    <t>V3ds</t>
  </si>
  <si>
    <t>V3p</t>
  </si>
  <si>
    <t>V4</t>
  </si>
  <si>
    <t>V4p</t>
  </si>
  <si>
    <t>V4ds</t>
  </si>
  <si>
    <t>V6d</t>
  </si>
  <si>
    <t>V7s</t>
  </si>
  <si>
    <t>V7d</t>
  </si>
  <si>
    <t>V7p</t>
  </si>
  <si>
    <t>V8</t>
  </si>
  <si>
    <t>Profili v barvi po izboru projektanta.</t>
  </si>
  <si>
    <t>Stena in vrata delno zastekljena s troslojnim izolacijskim varnostnim steklom VSG.</t>
  </si>
  <si>
    <t>Na zasteklitvah brez parapeta varnostne oznake iz samolepilnih delno prosojnih, satiniranih oznak iz PVC folije, debeline 0,8mm, črta širine 12,0 cm na višini 88,0 -100,0 cm in na višini 148,0 -160,0 cm; SIST ISO 21542.</t>
  </si>
  <si>
    <t>Na zunanji strani na vratnem krilu za odpiranje montiran vodoravni ročaj iz brušene nerjaveče RF kovine v dolžini cca 70,0 cm,
 - na notranji strani v smeri izhoda montiran vodoravni potisni drog,
 - cilindrična protivlomna ključavnica, 3 točkovno zaklepanje, sistemski ključ,</t>
  </si>
  <si>
    <t xml:space="preserve"> - vrata s samozapiralom kot npr. Geze TS 5000 ali enkakovredno z drsno letvijo kot npr. Geze ISM BG TS 5000 ali enakovredno, možnost pridržanja v odprtem položaju vdrsnem vodili ISM, drsna letev z drsnimi vodili kot npr. Geze ali enakovredno in talnim ali stenskim  "štoperjem",</t>
  </si>
  <si>
    <t xml:space="preserve"> - panik terminal kot npr. Geze TZ 300 SN UP ali enakovredno, podometna izvedba, sestavljen iz komponent: krmilne enote s tipko za izhod v sili, znakom izhod v sili, evakuacijska zapora kot npr. Geze FTV 320, 24 V DC ali enakovredno, visoka sila zadrževanja min 5kN, sigurno in trenutno odpustitev pod obremenitvijo min 3kN, vključen tudi okvirni del, stikalo s ključem kot npr. Geze SCT 221 ali enakovredno, cilinder za stikalo 40mm kot npr. Geze Euro ali enakovredno, električni prejemnik kot npr. serije A4300 ali enakovredno.</t>
  </si>
  <si>
    <t>Vse okovje in kljuke izbrano na podlagi vzorcev po potrditvi projektanta ali naročnika. Komplet z vsemi potrebnimi dodatnimi deli in materiali.</t>
  </si>
  <si>
    <r>
      <rPr>
        <b/>
        <sz val="11"/>
        <rFont val="Calibri"/>
        <family val="2"/>
        <scheme val="minor"/>
      </rPr>
      <t>Nabava, dobava in montaža Alu steklene predelne stene z vgrajenimi vrati.</t>
    </r>
    <r>
      <rPr>
        <sz val="11"/>
        <rFont val="Calibri"/>
        <family val="2"/>
        <scheme val="minor"/>
      </rPr>
      <t xml:space="preserve"> Stena in vrata zastekljena z dvoslojno zasteklitvijo Ug=0,5W/m2K. Pohodni prag s termočlenom, eloksiran aluminij, 3 delna nastavljiva nasadila, polnila debeline 40mm, tri tesnila.</t>
    </r>
  </si>
  <si>
    <t>GV</t>
  </si>
  <si>
    <t>250/300cm</t>
  </si>
  <si>
    <r>
      <rPr>
        <b/>
        <sz val="11"/>
        <rFont val="Calibri"/>
        <family val="2"/>
        <scheme val="minor"/>
      </rPr>
      <t>Nabava, dobava in montaža notranjih senčil za zatemnitev</t>
    </r>
    <r>
      <rPr>
        <sz val="11"/>
        <rFont val="Calibri"/>
        <family val="2"/>
        <scheme val="minor"/>
      </rPr>
      <t>; tekstilno senčilo kot npr. Screen ali enakovredno. Senčilo z Alu konstrukcijo in vpeto tkanino - Alu konstrukcija navojna cev, montirano na vratno krilo.</t>
    </r>
  </si>
  <si>
    <t>Senčilo na ročni pogo. Tkanina za delno zatemnitev prostora v barvi po izboru projektanta. Komplet z vsemi potrebnimi dodatnimi deli in materiali.</t>
  </si>
  <si>
    <t>105/270cm</t>
  </si>
  <si>
    <r>
      <rPr>
        <b/>
        <sz val="11"/>
        <rFont val="Calibri"/>
        <family val="2"/>
        <scheme val="minor"/>
      </rPr>
      <t xml:space="preserve">Nabava, dobava in vgradnja zunanjega talnega prepražnika </t>
    </r>
    <r>
      <rPr>
        <sz val="11"/>
        <rFont val="Calibri"/>
        <family val="2"/>
        <scheme val="minor"/>
      </rPr>
      <t xml:space="preserve">pred vhodom v objekt; vgradni talni predpražnik v kovinskem Rf kotniku. </t>
    </r>
  </si>
  <si>
    <t>200x135cm</t>
  </si>
  <si>
    <t>Med profili 5mm razmik, distančniki iz gume. Protizdrsna lastnost R11 po DIN 51130. Prepražnik kot npr. Emco Diplomat Premium 522P CARE B ali enakovredno v barvi po izboru projektanta. Komplet z vgradnjo okvirja in pripravo podlage ter vsemi potrebnimi deli in elementi.</t>
  </si>
  <si>
    <r>
      <rPr>
        <b/>
        <sz val="11"/>
        <rFont val="Calibri"/>
        <family val="2"/>
        <scheme val="minor"/>
      </rPr>
      <t xml:space="preserve">Nabava, dobava in vgradnja notranjega talnega prepražnika </t>
    </r>
    <r>
      <rPr>
        <sz val="11"/>
        <rFont val="Calibri"/>
        <family val="2"/>
        <scheme val="minor"/>
      </rPr>
      <t xml:space="preserve">pred vhodom v objekt; vgradni talni predpražnik v kovinskem Rf kotniku. </t>
    </r>
  </si>
  <si>
    <t>Med profili 5mm razmik, distančniki iz gume. Protizdrsna lastnost R11 (rips) in R13 (kasetna ščetka) po DIN 51130. Prepražnik kot npr. Emco Diplomat Premium large 522 PL maximus image&amp;disign ali enakovredno v barvi po izboru projektanta. Komplet z vgradnjo okvirja in pripravo podlage ter vsemi potrebnimi deli in elementi.</t>
  </si>
  <si>
    <t>210x135cm</t>
  </si>
  <si>
    <r>
      <rPr>
        <b/>
        <sz val="11"/>
        <rFont val="Calibri"/>
        <family val="2"/>
        <scheme val="minor"/>
      </rPr>
      <t>Nabava, dobava in montaža gasilnih aparatov</t>
    </r>
    <r>
      <rPr>
        <sz val="11"/>
        <rFont val="Calibri"/>
        <family val="2"/>
        <scheme val="minor"/>
      </rPr>
      <t>, vključno z montažo nosilcev za aparate in označitvijo. Lokacije montaže po požarnem elaboratu. Komplet z vsemi potrebnimi dodatnimi deli in materiali.</t>
    </r>
  </si>
  <si>
    <r>
      <rPr>
        <b/>
        <sz val="11"/>
        <rFont val="Calibri"/>
        <family val="2"/>
        <scheme val="minor"/>
      </rPr>
      <t xml:space="preserve">Nabava, dobava in izvedba protipožarnega tesnenja prehodov inštalacij </t>
    </r>
    <r>
      <rPr>
        <sz val="11"/>
        <rFont val="Calibri"/>
        <family val="2"/>
        <scheme val="minor"/>
      </rPr>
      <t>skozi stene med požarnimi sektorji. Izvedba v skladu s požarnim elaboratom. Komplet z vsemi potrebnimi dodatnimi deli in materiali.</t>
    </r>
  </si>
  <si>
    <r>
      <rPr>
        <b/>
        <sz val="11"/>
        <rFont val="Calibri"/>
        <family val="2"/>
        <scheme val="minor"/>
      </rPr>
      <t>Nabava, dobava in izdelava - ognjevarno tesnenje prebojev</t>
    </r>
    <r>
      <rPr>
        <sz val="11"/>
        <rFont val="Calibri"/>
        <family val="2"/>
        <scheme val="minor"/>
      </rPr>
      <t xml:space="preserve"> obojestransko tesnenje izvrtanih odprtin v opečni, betonski ali armiranobetonski konstrukciji po položitvi opreme: </t>
    </r>
  </si>
  <si>
    <t>Gasilni aparat tip CO2</t>
  </si>
  <si>
    <t>Gasilni aparat tip S6; 12 EG</t>
  </si>
  <si>
    <t>TOPLOTNA IZOLACIJA</t>
  </si>
  <si>
    <t>Plošče pritjene v AB strop. Komplet z vsemi potrebnimi dodatnimi deli in materiali.</t>
  </si>
  <si>
    <r>
      <rPr>
        <b/>
        <sz val="11"/>
        <rFont val="Calibri"/>
        <family val="2"/>
        <scheme val="minor"/>
      </rPr>
      <t>Nabava, dobava in izdelava obloge strešnega napušča</t>
    </r>
    <r>
      <rPr>
        <sz val="11"/>
        <rFont val="Calibri"/>
        <family val="2"/>
        <scheme val="minor"/>
      </rPr>
      <t xml:space="preserve"> v sestavi:
~ mavčno vlaknena plošča na tipski pocinkani podkonstrukciji. Obloga z vodoravno spodnjo ploskvijo brez fug s pokrito podkonstrukcijo</t>
    </r>
  </si>
  <si>
    <t xml:space="preserve">~ prednamaz za impregnacijo armirnega sloja za boljšo sprijemanje z zalkjučnim slojem
~ zaključni omet; disperzni dekorativni omet; omet za največje temperaturne obremenitve v barvi po izboru naročnika. </t>
  </si>
  <si>
    <t>Komplept z vsemi potrebnimi dodatnimi deli in materiali.</t>
  </si>
  <si>
    <t>Obloga r.š. 55cm</t>
  </si>
  <si>
    <t>Obloga r.š. 175cm</t>
  </si>
  <si>
    <r>
      <rPr>
        <b/>
        <sz val="11"/>
        <rFont val="Calibri"/>
        <family val="2"/>
        <scheme val="minor"/>
      </rPr>
      <t>Nabava, dobava in vgrajevanje nearmiranega betona</t>
    </r>
    <r>
      <rPr>
        <sz val="11"/>
        <rFont val="Calibri"/>
        <family val="2"/>
        <scheme val="minor"/>
      </rPr>
      <t xml:space="preserve"> kvalitete C 8/10; podložni beton talne plošče teras, debeline prereza 0,05-0,08cm/m</t>
    </r>
    <r>
      <rPr>
        <sz val="11"/>
        <rFont val="Calibri"/>
        <family val="2"/>
      </rPr>
      <t>²</t>
    </r>
    <r>
      <rPr>
        <sz val="11"/>
        <rFont val="Calibri"/>
        <family val="2"/>
        <scheme val="minor"/>
      </rPr>
      <t>. Enostavne betonske konstrukcije. Komplet z vsemi potrebnimi dodatnimi deli in materiali.</t>
    </r>
  </si>
  <si>
    <t>AB STOPNIŠČE</t>
  </si>
  <si>
    <t>AB STENE</t>
  </si>
  <si>
    <t>V ceno upoštevati meritve in izdelavo poročila. Komplet z vsemi potrebnimi dodatnimi deli in materiali.</t>
  </si>
  <si>
    <r>
      <rPr>
        <b/>
        <sz val="11"/>
        <rFont val="Calibri"/>
        <family val="2"/>
        <scheme val="minor"/>
      </rPr>
      <t>Nabava, dobava, rezanje, krivljenje, vezanje in polaganje armature</t>
    </r>
    <r>
      <rPr>
        <sz val="11"/>
        <rFont val="Calibri"/>
        <family val="2"/>
        <scheme val="minor"/>
      </rPr>
      <t xml:space="preserve"> po armaturnem načrtu. (ocena)</t>
    </r>
  </si>
  <si>
    <r>
      <rPr>
        <b/>
        <sz val="11"/>
        <rFont val="Calibri"/>
        <family val="2"/>
        <scheme val="minor"/>
      </rPr>
      <t>Nabava, dobava in dvakratno slikanje sten in stropov</t>
    </r>
    <r>
      <rPr>
        <sz val="11"/>
        <rFont val="Calibri"/>
        <family val="2"/>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belim akrilnim kitom; obelava po navodilih proizvajalca, transporti in potrebnim materialom. Barva po izboru projektanta.</t>
    </r>
  </si>
  <si>
    <t>predhodni premaz z emulzijo za boljši oprijem, z vsemi preddeli, zaščito drugih elementov, transporti in potrebnim materialom. Barva po izboru projektanta. Kvaliteta obdelave Q3. Komplet z vsemi potrebnimi dodatnimi deli in materiali.</t>
  </si>
  <si>
    <r>
      <rPr>
        <b/>
        <sz val="11"/>
        <rFont val="Calibri"/>
        <family val="2"/>
        <scheme val="minor"/>
      </rPr>
      <t>Nabava, dobava, dvakratno kitanje, brušenje in 2x slikanje stopniščnih ram</t>
    </r>
    <r>
      <rPr>
        <sz val="11"/>
        <rFont val="Calibri"/>
        <family val="2"/>
        <scheme val="minor"/>
      </rPr>
      <t>, podestov, AB stropov in AB nosilcev s kakovostno disperzijsko barvo za bolj obremenjene notranje stenske in stropne površine v dveh barvah, dobro pokrivno,</t>
    </r>
  </si>
  <si>
    <t>a.</t>
  </si>
  <si>
    <t>b.</t>
  </si>
  <si>
    <t>c.</t>
  </si>
  <si>
    <t>d.</t>
  </si>
  <si>
    <t>1.2.</t>
  </si>
  <si>
    <t>1.3.</t>
  </si>
  <si>
    <t>1.5.</t>
  </si>
  <si>
    <t>1.6.</t>
  </si>
  <si>
    <t>1.7.</t>
  </si>
  <si>
    <t>1.8.</t>
  </si>
  <si>
    <t>1.9.</t>
  </si>
  <si>
    <t>1.10.</t>
  </si>
  <si>
    <t>1.11.</t>
  </si>
  <si>
    <t>1.12.</t>
  </si>
  <si>
    <t>1.13.</t>
  </si>
  <si>
    <t>1.14.</t>
  </si>
  <si>
    <t>e.</t>
  </si>
  <si>
    <t>f.</t>
  </si>
  <si>
    <t>g.</t>
  </si>
  <si>
    <t>h.</t>
  </si>
  <si>
    <t>i</t>
  </si>
  <si>
    <t>2.4.</t>
  </si>
  <si>
    <t>3.12.</t>
  </si>
  <si>
    <t>4.7.</t>
  </si>
  <si>
    <t>n.</t>
  </si>
  <si>
    <t>k.</t>
  </si>
  <si>
    <t>p.</t>
  </si>
  <si>
    <t>i.</t>
  </si>
  <si>
    <t>8.2.</t>
  </si>
  <si>
    <t>9.2.</t>
  </si>
  <si>
    <r>
      <rPr>
        <b/>
        <sz val="11"/>
        <rFont val="Calibri"/>
        <family val="2"/>
        <scheme val="minor"/>
      </rPr>
      <t>Nabava, dobava in montaža zunanje kovinske lestve za dostop na streh</t>
    </r>
    <r>
      <rPr>
        <sz val="11"/>
        <rFont val="Calibri"/>
        <family val="2"/>
        <scheme val="minor"/>
      </rPr>
      <t>o objekta. Lestev z zaščitnim varnostnim „obročem“, od višine 2m naprej. Lestev pritrjena na nosilno konstrukcijo objekta.</t>
    </r>
  </si>
  <si>
    <r>
      <rPr>
        <b/>
        <sz val="11"/>
        <rFont val="Calibri"/>
        <family val="2"/>
        <scheme val="minor"/>
      </rPr>
      <t>Nabava, dobava, izdelava in montaža konstrukcije strešne atike</t>
    </r>
    <r>
      <rPr>
        <sz val="11"/>
        <rFont val="Calibri"/>
        <family val="2"/>
        <scheme val="minor"/>
      </rPr>
      <t xml:space="preserve"> - jeklena podkonstrukcija. Podkonstrukcija sestavljena iz jeklenih pohištvenih cevi dim. 80/80/4mm. Profili med seboj varjeni in vijačeni, preko siderne ploščice pritrjeni v nosilno konstrukcijo. Konstrukcija cinkana. Konstrukcija obojestransko zaprta z OSB ploščo debeline 20mm in med konstrukcijo vstavljena toplotna izolacija, debeline 8cm.</t>
    </r>
  </si>
  <si>
    <r>
      <rPr>
        <b/>
        <sz val="11"/>
        <rFont val="Calibri"/>
        <family val="2"/>
        <scheme val="minor"/>
      </rPr>
      <t>Nabava, dobava in montaža Alu talnega "T" pokrivnega zaključnega profila na stiku finalnih tlakov</t>
    </r>
    <r>
      <rPr>
        <sz val="11"/>
        <rFont val="Calibri"/>
        <family val="2"/>
        <scheme val="minor"/>
      </rPr>
      <t xml:space="preserve"> - Alu prehodni profil, montiran z vijačenjem z inox sidernimi vijaki z vgreznjenimi glavami. Komplet z vsemi potrebnimi dodatnimi deli in materiali.</t>
    </r>
  </si>
  <si>
    <r>
      <rPr>
        <b/>
        <sz val="11"/>
        <rFont val="Calibri"/>
        <family val="2"/>
        <scheme val="minor"/>
      </rPr>
      <t>Nabava, dobava in montaža Alu talnega "L" zaključnega profila finalnih tlakov</t>
    </r>
    <r>
      <rPr>
        <sz val="11"/>
        <rFont val="Calibri"/>
        <family val="2"/>
        <scheme val="minor"/>
      </rPr>
      <t xml:space="preserve"> - Alu zaključni profil, višine 2-22,5mm, montiran z vijačenjem z inox sidernimi vijaki z vgreznjenimi glavami ali lepljen pod finalni tlak. Komplet z vsemi potrebnimi dodatnimi deli in materiali.</t>
    </r>
  </si>
  <si>
    <r>
      <t>Nabava, dobava in montaža Alu talnega "T" zaključnega balkonskega profila</t>
    </r>
    <r>
      <rPr>
        <sz val="11"/>
        <rFont val="Calibri"/>
        <family val="2"/>
        <scheme val="minor"/>
      </rPr>
      <t xml:space="preserve"> finalnih tlakov v galeriji - Alu zaključni profil 10/100mm, montiran ali lepljen pod finalni tlak. Komplet z vsemi potrebnimi dodatnimi deli in materiali.</t>
    </r>
  </si>
  <si>
    <r>
      <rPr>
        <b/>
        <sz val="11"/>
        <rFont val="Calibri"/>
        <family val="2"/>
        <scheme val="minor"/>
      </rPr>
      <t>Nabava, dobava in izvedba obloge stopnic iz nepoliranih granitogres ploščic</t>
    </r>
    <r>
      <rPr>
        <sz val="11"/>
        <rFont val="Calibri"/>
        <family val="2"/>
        <scheme val="minor"/>
      </rPr>
      <t xml:space="preserve">. Izvedba obloge nastopnih in čelnih ploskev iz nepoliranih granitogres tipskih stopniščnih elementov. V ceni zajeti tudi nizkostensko oblogo iz granitogres ploščic v diagonali višine 5-28cm oz 10cm. </t>
    </r>
  </si>
  <si>
    <r>
      <rPr>
        <b/>
        <sz val="11"/>
        <rFont val="Calibri"/>
        <family val="2"/>
        <scheme val="minor"/>
      </rPr>
      <t xml:space="preserve">Nabava, dobava in izvedba tlaka iz granitogres ploščic </t>
    </r>
    <r>
      <rPr>
        <sz val="11"/>
        <rFont val="Calibri"/>
        <family val="2"/>
        <scheme val="minor"/>
      </rPr>
      <t>(bio odpadki, pralnica, čistila). Izvedba tlaka iz granitogres ploščic lepljenih s cementnim lepilom na estrih.</t>
    </r>
  </si>
  <si>
    <r>
      <t xml:space="preserve">Nabava, dobava in izdelava dodatne toplotnoizolacije obloge dela stropa; </t>
    </r>
    <r>
      <rPr>
        <sz val="11"/>
        <rFont val="Calibri"/>
        <family val="2"/>
        <scheme val="minor"/>
      </rPr>
      <t xml:space="preserve">toplotna izolacija debeline 15cm iz trislojne gradbene plošče - dve plasti mineralizirane lesne volne s sredico iz ekspandiranega polistirena (Neo super) kot npr. Drvoneo DN3 ali enakovredno. </t>
    </r>
  </si>
  <si>
    <r>
      <t xml:space="preserve">Toplotna prevodnost </t>
    </r>
    <r>
      <rPr>
        <sz val="11"/>
        <rFont val="Calibri"/>
        <family val="2"/>
      </rPr>
      <t>ʎ=0,032W/mK, težko gorljiv materiali B1 po DIN 4102, E po EN 13501-1, dobre mehanske lastnosti.</t>
    </r>
  </si>
  <si>
    <r>
      <t>Nabava, dobava in montaža stenske obloge iz akustičnih perforiranih plošč</t>
    </r>
    <r>
      <rPr>
        <sz val="11"/>
        <rFont val="Calibri"/>
        <family val="2"/>
        <scheme val="minor"/>
      </rPr>
      <t>; lesena akustična stenska obloga z zarezami na vidni strani in perforacijo na zadnji strani. Plošče debeline 17mm, osnovna plošča je MDF, na površini je melaminska folija v dekorju lesa po izboru projektanta, na zadnji strani je kaširan akustični voal soundtex.</t>
    </r>
  </si>
  <si>
    <t>c.1.</t>
  </si>
  <si>
    <t>c.2.</t>
  </si>
  <si>
    <t>4.8.</t>
  </si>
  <si>
    <t>4.16.</t>
  </si>
  <si>
    <t>4.17.</t>
  </si>
  <si>
    <t>4.18.</t>
  </si>
  <si>
    <t>5.14.</t>
  </si>
  <si>
    <t>j.</t>
  </si>
  <si>
    <t>l.</t>
  </si>
  <si>
    <t>m.</t>
  </si>
  <si>
    <t>o.</t>
  </si>
  <si>
    <t>r.</t>
  </si>
  <si>
    <t>ZUNANJA UREDITEV</t>
  </si>
  <si>
    <t>REKAPITULACIJA ZUNANJE UREDITVE</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</si>
  <si>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</si>
  <si>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r>
      <rPr>
        <b/>
        <sz val="11"/>
        <rFont val="Calibri"/>
        <family val="2"/>
        <scheme val="minor"/>
      </rPr>
      <t>Strojni odriv humusa</t>
    </r>
    <r>
      <rPr>
        <sz val="11"/>
        <rFont val="Calibri"/>
        <family val="2"/>
        <scheme val="minor"/>
      </rPr>
      <t>; širok površinski strojni odriv terena II.ktg. (plodna zemlja) v debelini cca 20,00cm. Nakladanje zemljine na kamion in odvoz na začasno deponijo v okolici po izboru izvajalca - zemljina za zunanjo ureditev.</t>
    </r>
  </si>
  <si>
    <r>
      <rPr>
        <b/>
        <sz val="11"/>
        <rFont val="Calibri"/>
        <family val="2"/>
        <scheme val="minor"/>
      </rPr>
      <t>Širok strojni izkop za povozne in pohodne površin</t>
    </r>
    <r>
      <rPr>
        <sz val="11"/>
        <rFont val="Calibri"/>
        <family val="2"/>
        <scheme val="minor"/>
      </rPr>
      <t>e v zemljini III./IV.ktg., globine cca 40cm. Nakladanje zemljine na kamion in odvoz na deponijo po izboru izvajalca del, vključno s stroški prevoza in plačilom takse deponije.</t>
    </r>
  </si>
  <si>
    <r>
      <rPr>
        <b/>
        <sz val="11"/>
        <rFont val="Calibri"/>
        <family val="2"/>
        <scheme val="minor"/>
      </rPr>
      <t>Nabava, dobava in vgradnja geotekstila na dno izkopa</t>
    </r>
    <r>
      <rPr>
        <sz val="11"/>
        <rFont val="Calibri"/>
        <family val="2"/>
        <scheme val="minor"/>
      </rPr>
      <t>; geotekstil iz UV stabiliziranega polipropilena, naterzne trdnosti 20kN/m po EN ISO 10319, odpornosti na prebod 2,9N po EN ISO 12236, vodopropustnosti skozi ravnino (Δh=50mm) 80l/m²s po EN ISO 11058, debeline 2kPa 2,2mm po EN ISO 9863-1.</t>
    </r>
  </si>
  <si>
    <t>Geotekstil položen v eni plasti s predpisanimi prekrivanji po navodilih proizvajalca.</t>
  </si>
  <si>
    <r>
      <rPr>
        <b/>
        <sz val="11"/>
        <rFont val="Calibri"/>
        <family val="2"/>
        <scheme val="minor"/>
      </rPr>
      <t>Nabava, dobava in vgrajevanje spodnjega ustroja nasutja za povozne in pohodne površine</t>
    </r>
    <r>
      <rPr>
        <sz val="11"/>
        <rFont val="Calibri"/>
        <family val="2"/>
        <scheme val="minor"/>
      </rPr>
      <t xml:space="preserve">; vgajevanje tamponskega komprimiranega zmrzlinsko odpornega nasutja iz gramoznega tolčeneca granulacije 0-64mm s potrebnim planiranjem, premeti, razstiranjem in utrjevanjem po plasteh; </t>
    </r>
  </si>
  <si>
    <t>spodnja nevezana plast pod povoznimi in pohodnimi površinami v debelini 30cm. Planiranje s točnostjo +/-1cm in komprimiranje v plasteh do predpisane zbitosti Ev2 ≥100MPa.</t>
  </si>
  <si>
    <r>
      <rPr>
        <b/>
        <sz val="11"/>
        <rFont val="Calibri"/>
        <family val="2"/>
        <scheme val="minor"/>
      </rPr>
      <t>Nabava, dobava in vgrajevanje zgornjega ustroja nasutja za povozne in pohodne površine</t>
    </r>
    <r>
      <rPr>
        <sz val="11"/>
        <rFont val="Calibri"/>
        <family val="2"/>
        <scheme val="minor"/>
      </rPr>
      <t>; vgrajevanje tamponskega komprimiranega zmrzlinsko odpornega nasutja iz gramoznega tolčenca granulacije 0-32mm s potrebnim planiranjem, premeti, rastiranjem in utrjevanjem po plasteh;</t>
    </r>
  </si>
  <si>
    <t>zgornja vezana plast pod povoznimi in pohodnimi površinami v debelini 20cm. Planiranje s točnostjo +/-1cm in komprimiranje v plasteh do predpisane zbitosti Ev2 ≥100MPa.</t>
  </si>
  <si>
    <r>
      <rPr>
        <b/>
        <sz val="11"/>
        <rFont val="Calibri"/>
        <family val="2"/>
        <scheme val="minor"/>
      </rPr>
      <t>Rekultiviranje plodne zemlje z izkopom, pridobljenim pri izkopu</t>
    </r>
    <r>
      <rPr>
        <sz val="11"/>
        <rFont val="Calibri"/>
        <family val="2"/>
        <scheme val="minor"/>
      </rPr>
      <t xml:space="preserve">; odstranjevanje korenin in drugih primesi s strojnim sejanjem skozi mrežo, dovoz do mesta vgrajevanja, strojno razstiranje, moduliranje površin, </t>
    </r>
  </si>
  <si>
    <t>fino ročno planiranje v projektiranih padcih in utrjevanje po končanih delih z lahkim ročnim ali strojnim valjarjem. Odvoz odvečnega materiala na deponijo po izboru izvajalca del, vključno s stroški prevoza in plačilom takse deponije.</t>
  </si>
  <si>
    <r>
      <rPr>
        <b/>
        <sz val="11"/>
        <rFont val="Calibri"/>
        <family val="2"/>
        <scheme val="minor"/>
      </rPr>
      <t>Finalna ureditev zelenic</t>
    </r>
    <r>
      <rPr>
        <sz val="11"/>
        <rFont val="Calibri"/>
        <family val="2"/>
        <scheme val="minor"/>
      </rPr>
      <t>; brazdalje uvaljane plodne zemlje, sejanje travne mešanice skupaj z mešanico umetnega gnojila, panetriranje mešanice v globino do 3cm z grabljanjem, uvaljanje ter zalivanje, negovanje, košnja in vzdrževanje do prevzema objekta.</t>
    </r>
  </si>
  <si>
    <r>
      <rPr>
        <b/>
        <sz val="11"/>
        <rFont val="Calibri"/>
        <family val="2"/>
        <scheme val="minor"/>
      </rPr>
      <t>Finalna obnova obstoječih zelenic</t>
    </r>
    <r>
      <rPr>
        <sz val="11"/>
        <rFont val="Calibri"/>
        <family val="2"/>
        <scheme val="minor"/>
      </rPr>
      <t>; minimalni dosip kultivirane plodne zemlje v neravnivah zaradi izravnave terena v projektiranih padcih. Utrditev površine, brazdalje in sejanje travne mešanice skupaj z mešanico umetnega gnojila, panetriranje mešanice v globino do 3cm z grabljanjem, uvaljanje ter zalivanje, negovanje, košnja in vzdrževanje do prevzema objekta.</t>
    </r>
  </si>
  <si>
    <r>
      <rPr>
        <b/>
        <sz val="11"/>
        <rFont val="Calibri"/>
        <family val="2"/>
        <scheme val="minor"/>
      </rPr>
      <t>Nabava, dobava in saditev nealergenih drevesnih sadik</t>
    </r>
    <r>
      <rPr>
        <sz val="11"/>
        <rFont val="Calibri"/>
        <family val="2"/>
        <scheme val="minor"/>
      </rPr>
      <t xml:space="preserve"> velikosti min 3,00m, komplet z izkopom sadilne jame dimenzije 80x80x80cm, sajenje, zasipavanje s humozno zemljo, dodatek gnojila subtrata 0,25m³/sadiko, 3 leseni  koli za oporo, privezovanje ter zalivanje in vzdrževanje do prevzema objekta.</t>
    </r>
  </si>
  <si>
    <t>V skladu z DIN 18 915 je potrebno pripraviti vegetacijski nosilni sloj. Obvezna dobava sadik s koreninsko grudo, sadike 2-4 presajene (odvisno od drevesne vrste).</t>
  </si>
  <si>
    <t>V ceni upoštevati 0,5m³ humozne zemlje na sadiko.</t>
  </si>
  <si>
    <t>Zasaditev mora biti skladna z zahtevami Uredbe o zelenem javnem naročanju Uradni list RS, št. 51/17 in 64/19)</t>
  </si>
  <si>
    <t>Parocija / Perzijska bukev (Parrotia persica); obseg debla cca 16-18cm, sadika velikosti minimalno 300cm.</t>
  </si>
  <si>
    <t>Javor (Acer); obseg debla cca 16-18cm, sadika velikosti minimalno 300cm.</t>
  </si>
  <si>
    <t>Jelša (Alnus); obseg debla cca 16-18cm, sadika velikosti minimalno 300cm.</t>
  </si>
  <si>
    <t>Omorika (Picea omorika); obseg debla cca 16-18cm, sadika velikosti minimalno 300cm.</t>
  </si>
  <si>
    <t>ZAKOLIČBE IN ZEMELJSKA DELA</t>
  </si>
  <si>
    <r>
      <rPr>
        <b/>
        <sz val="11"/>
        <rFont val="Calibri"/>
        <family val="2"/>
        <scheme val="minor"/>
      </rPr>
      <t>Kombinirani plitvi strojni izkop kanalov (</t>
    </r>
    <r>
      <rPr>
        <sz val="11"/>
        <rFont val="Calibri"/>
        <family val="2"/>
        <scheme val="minor"/>
      </rPr>
      <t>95,00% strojno in 5,00% ročno) za kanalizacijo v terenu III.ktg., kanal širine do 1,00m in globine do 1,00m z odmetom na rob izkopa ali iznos iz objekta in nakladanje na kamion, upoštevan izkop za vse cevi, jaške in priključke. Opomba: obračun do globine 1,00m - vertikalno, nad 1,00m v naklonu max 3:4, odvisno od sestave zemljine. V ceni potrebno upoštevati nadzor arheologa.</t>
    </r>
  </si>
  <si>
    <r>
      <rPr>
        <b/>
        <sz val="11"/>
        <rFont val="Calibri"/>
        <family val="2"/>
        <scheme val="minor"/>
      </rPr>
      <t>Doplačilo za izkop</t>
    </r>
    <r>
      <rPr>
        <sz val="11"/>
        <rFont val="Calibri"/>
        <family val="2"/>
        <scheme val="minor"/>
      </rPr>
      <t xml:space="preserve"> v terenu IV.ktg.; doplačilo k kombiniranem izkopu jarkov in kanalov zaradi izkopa v zemljini IV.ktg.. Upošteva se samo doplačilo k osnovni postavki.</t>
    </r>
  </si>
  <si>
    <r>
      <rPr>
        <b/>
        <sz val="11"/>
        <rFont val="Calibri"/>
        <family val="2"/>
        <scheme val="minor"/>
      </rPr>
      <t>Kombinirano planiranje in strojno utrjevanje dna izkopa</t>
    </r>
    <r>
      <rPr>
        <sz val="11"/>
        <rFont val="Calibri"/>
        <family val="2"/>
        <scheme val="minor"/>
      </rPr>
      <t xml:space="preserve"> - kanala širine do 1,00m v terenu III. In IV.ktg. V projektiranih padcih s točnostjo +/-1,00cm z minimalnim izmetom ali dosipom ter premetom odvečnega materiala.</t>
    </r>
  </si>
  <si>
    <r>
      <rPr>
        <b/>
        <sz val="11"/>
        <rFont val="Calibri"/>
        <family val="2"/>
        <scheme val="minor"/>
      </rPr>
      <t>Kombiniran (85,00% strojno - 15,00% ročno) zasip jarkov z izkopanim materialom</t>
    </r>
    <r>
      <rPr>
        <sz val="11"/>
        <rFont val="Calibri"/>
        <family val="2"/>
        <scheme val="minor"/>
      </rPr>
      <t>, z utrjevanjem v plasteh debeline cca 20cm. Opomba: višek gramoznega izkopa v utrjenih nasipih se vgradi v zasip ali nasip ob objektu ali porabi za druge nasipe.</t>
    </r>
  </si>
  <si>
    <r>
      <rPr>
        <b/>
        <sz val="11"/>
        <rFont val="Calibri"/>
        <family val="2"/>
        <scheme val="minor"/>
      </rPr>
      <t>Ročni zasip jarkov z izkopanim materialom</t>
    </r>
    <r>
      <rPr>
        <sz val="11"/>
        <rFont val="Calibri"/>
        <family val="2"/>
        <scheme val="minor"/>
      </rPr>
      <t xml:space="preserve"> z utrjevanjem v plasteh v debelini cca 20cm.</t>
    </r>
  </si>
  <si>
    <r>
      <rPr>
        <b/>
        <sz val="11"/>
        <rFont val="Calibri"/>
        <family val="2"/>
        <scheme val="minor"/>
      </rPr>
      <t>Odvoz izkopanega materiala</t>
    </r>
    <r>
      <rPr>
        <sz val="11"/>
        <rFont val="Calibri"/>
        <family val="2"/>
        <scheme val="minor"/>
      </rPr>
      <t xml:space="preserve"> izkopa v stalno deponijo izvajalca z zvračanjem in grobim planiranjem v deponiji s plačilom vseh potrebnih taks in pristojbin.</t>
    </r>
  </si>
  <si>
    <r>
      <rPr>
        <b/>
        <sz val="11"/>
        <rFont val="Calibri"/>
        <family val="2"/>
        <scheme val="minor"/>
      </rPr>
      <t>Nabava, dobava in vgradnja cestnega požiralnika</t>
    </r>
    <r>
      <rPr>
        <sz val="11"/>
        <rFont val="Calibri"/>
        <family val="2"/>
        <scheme val="minor"/>
      </rPr>
      <t xml:space="preserve"> na parkirnih površinah ø500, globine 100cm z LTŽ rešetko dimenzije 40/40cm z AB vencem, nosilnosti D400. Komplet z vsemi potrebnimi dodatnimi deli in materiali.</t>
    </r>
  </si>
  <si>
    <t>Cev DN200 - Ø 200 mm, poraba betona 0,22 m3/m1:  (SN-8)</t>
  </si>
  <si>
    <t>ASFALTERSKA DELA IN TLAKOVANJE</t>
  </si>
  <si>
    <r>
      <rPr>
        <b/>
        <sz val="11"/>
        <rFont val="Calibri"/>
        <family val="2"/>
        <scheme val="minor"/>
      </rPr>
      <t>Nabava, dobava in ravno polaganje betonskih grednih robnikov</t>
    </r>
    <r>
      <rPr>
        <sz val="11"/>
        <rFont val="Calibri"/>
        <family val="2"/>
        <scheme val="minor"/>
      </rPr>
      <t xml:space="preserve"> 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</si>
  <si>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t>
  </si>
  <si>
    <r>
      <rPr>
        <b/>
        <sz val="11"/>
        <rFont val="Calibri"/>
        <family val="2"/>
        <scheme val="minor"/>
      </rPr>
      <t>Nabava, dobava in ravno polaganje betonskih cestnih robnikov</t>
    </r>
    <r>
      <rPr>
        <sz val="11"/>
        <rFont val="Calibri"/>
        <family val="2"/>
        <scheme val="minor"/>
      </rPr>
      <t xml:space="preserve"> velikosti do  12/25/100, skupaj s potrebnim rezanjem, betonsko podlogo iz betona C20/25, delnim obbetoniranjem, fugiranjem s polimerno cementno maso, izkopom zasipom, planiranjem in razplaniranjem viška izkopa v neposredni okolici. </t>
    </r>
  </si>
  <si>
    <t>Betonski robnik dvoslojni, zmrzlinsko obstojni in visoke trdnosti izdelani skladno s standardom SIST EN 1340.</t>
  </si>
  <si>
    <r>
      <rPr>
        <b/>
        <sz val="11"/>
        <rFont val="Calibri"/>
        <family val="2"/>
        <scheme val="minor"/>
      </rPr>
      <t xml:space="preserve">Nabava, dobava in ločno polaganje betonskih cestnih robnikov </t>
    </r>
    <r>
      <rPr>
        <sz val="11"/>
        <rFont val="Calibri"/>
        <family val="2"/>
        <scheme val="minor"/>
      </rPr>
      <t xml:space="preserve">velikosti do  12/25/33, skupaj s betonsko podlogo iz betona C20/25, delnim obbetoniranjem, fugiranjem s polimerno cementno maso, izkopom zasipom, planiranjem in razplaniranjem viška izkopa v neposredni okolici. </t>
    </r>
  </si>
  <si>
    <r>
      <t>Nabava, dobava in polaganje betonskih tlakovcev</t>
    </r>
    <r>
      <rPr>
        <sz val="11"/>
        <rFont val="Calibri"/>
        <family val="2"/>
        <scheme val="minor"/>
      </rPr>
      <t xml:space="preserve"> na predpripravljeno betonsko podlago. Polaganje v sestavi:</t>
    </r>
  </si>
  <si>
    <t>~ peščena posteljica debeline 9cm iz zmrzlinsko obstojnega peska; polaganje na peščeno posteljico, pesek granulacije 0-4 mm, s komprimiranjem in ustreznim planiranjem pred polaganjem tlakovcev. Modul zbitosti ME 100 Mpa.</t>
  </si>
  <si>
    <t xml:space="preserve">~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</si>
  <si>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</si>
  <si>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 xml:space="preserve">Velikost in način polaganja tlakovcev ter barvo vrhnjega sloja tlakovcev določi projektant (barva v masi betonskega agregata); v ceno morajo biti vključena vsa potrebna dela za izvedbo tlakovanih površin. </t>
  </si>
  <si>
    <r>
      <rPr>
        <b/>
        <sz val="11"/>
        <rFont val="Calibri"/>
        <family val="2"/>
        <scheme val="minor"/>
      </rPr>
      <t xml:space="preserve">Nabava, izdelava, dobava in strojno polaganje asfalta </t>
    </r>
    <r>
      <rPr>
        <sz val="11"/>
        <rFont val="Calibri"/>
        <family val="2"/>
        <scheme val="minor"/>
      </rPr>
      <t xml:space="preserve">za vozne površine debeline 10,00 cm v sestavi: </t>
    </r>
  </si>
  <si>
    <t>~ obrabne in zaporne plasti bituminizirane zmesi AC 8 surf B70/100 A4 v debelini 4,00cm.</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</si>
  <si>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</si>
  <si>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t>
  </si>
  <si>
    <r>
      <rPr>
        <b/>
        <sz val="11"/>
        <rFont val="Calibri"/>
        <family val="2"/>
        <scheme val="minor"/>
      </rPr>
      <t>Nabava, dobava in zarisovanje talnih (horizontalnih) označb</t>
    </r>
    <r>
      <rPr>
        <sz val="11"/>
        <rFont val="Calibri"/>
        <family val="2"/>
        <scheme val="minor"/>
      </rPr>
      <t xml:space="preserve"> na povoznih površinah. Zarisovanje po načrtu.</t>
    </r>
  </si>
  <si>
    <t>Zarisovanje tankoslojne označbe s polno belo črto, širine 10cm, z enokomponentno belo barvo, skupaj s posipom 0,25kg/m² (drobci/kroglicami stekla). Debelina plsti suhe snovi 250ɲm.</t>
  </si>
  <si>
    <t>~ Parkirišča - črte bele barve.</t>
  </si>
  <si>
    <t>Zarisovanje tankoslojne označbe s polno rumeno črto, širine 10cm, z enokomponentno rumeno barvo, skupaj s posipom 0,25kg/m² (drobci/kroglicami stekla). Debelina plsti suhe snovi 250ɲm.</t>
  </si>
  <si>
    <t>~ Intervencijska površina - črte rumene barve.</t>
  </si>
  <si>
    <r>
      <rPr>
        <b/>
        <sz val="11"/>
        <rFont val="Calibri"/>
        <family val="2"/>
        <scheme val="minor"/>
      </rPr>
      <t>Nabava, dobava in postavitev / montaža stebrička za prometni znak</t>
    </r>
    <r>
      <rPr>
        <sz val="11"/>
        <rFont val="Calibri"/>
        <family val="2"/>
        <scheme val="minor"/>
      </rPr>
      <t>; vroče cinkana jeklena cev ø64mm, dolžine 220cm, opremljen s sidri za vgradnjo. V ceni potrebno upoštevati skupaj s temeljenjem. Komplet z vsemi potrebnimi dodatnimi deli in materiali.</t>
    </r>
  </si>
  <si>
    <r>
      <rPr>
        <b/>
        <sz val="11"/>
        <rFont val="Calibri"/>
        <family val="2"/>
        <scheme val="minor"/>
      </rPr>
      <t>Nabava, dobava in montaža prometnega znaka</t>
    </r>
    <r>
      <rPr>
        <sz val="11"/>
        <rFont val="Calibri"/>
        <family val="2"/>
        <scheme val="minor"/>
      </rPr>
      <t xml:space="preserve"> iz Alu pločevine z odsevno folijo - visoko kvalitetna svetlobno odbojna folija EG 1. vrste. Prometni znaki velikosti 60cm. Prometni znak z euro certifikatom.</t>
    </r>
  </si>
  <si>
    <t>Prometni znak s predpisano oznako: III-35 (Parkirni prostor).</t>
  </si>
  <si>
    <t>Prometni znak s predpisano oznako: (Varno območje evankuirancev!)</t>
  </si>
  <si>
    <t xml:space="preserve">Prometni znak s predpisano oznako: II-2: (Ustavi!) </t>
  </si>
  <si>
    <t>Dopolnilna tabla, bela: napis: IV-5 (MAX 15 min od 6:00 - 17:00).</t>
  </si>
  <si>
    <t>Dopolnilna tabla, bela: napis: IV-5 (10PM).</t>
  </si>
  <si>
    <t>Dopolnilna tabla, bela: napis: IV-5 (PARKIRIŠČE ZA ZAPOSLENE).</t>
  </si>
  <si>
    <t>Dopolnilna tabla, bela: napis: IV-5 (9PM).</t>
  </si>
  <si>
    <t>Prometni znak: parkirišče rezervirano za vozila invalidov (montiran na fasado objekta)</t>
  </si>
  <si>
    <t>SKUPAJ ASFALTERSKA DELA IN TLAKOVANJE:</t>
  </si>
  <si>
    <r>
      <rPr>
        <b/>
        <sz val="11"/>
        <rFont val="Calibri"/>
        <family val="2"/>
        <scheme val="minor"/>
      </rPr>
      <t>Nabava, dobava in montaža panelne ograje</t>
    </r>
    <r>
      <rPr>
        <sz val="11"/>
        <rFont val="Calibri"/>
        <family val="2"/>
        <scheme val="minor"/>
      </rPr>
      <t xml:space="preserve">; dograditev obstoječe ograje, višine 173cm (kot obstoječa ograja) z vgrajenimi ograjnimi vrati. Paneli dolžine 250cm iz horizontalnih žic (debeline 2x 6 ali 8mm) in vertikalnih žic (debeline 5 ali 6mm), prašno barvane vroče cinkane. </t>
    </r>
  </si>
  <si>
    <t>Paneli na nosilne ograjne stebričke pritrjeni s sponkami (metuljček). Stebrički zabetonirani v točkovne temelje. V ceni potrebno upoštevati nabavo in montažo ograje skupaj z nosilnimi stebrički in pripadajočimi temelji. Ograja barvana v barvi kot obstoječa.</t>
  </si>
  <si>
    <t>Vrata iz vročecinkanih jeklenih profilov s protikorozijsko zaščito s poliestrom in polnilom iz panela - panelna ograja iz horizontalnih žic (debeline 2x 6 ali 8mm) in vertikalnih žic (debeline 5 ali 6mm), prašno barvane vroče cinkane.</t>
  </si>
  <si>
    <r>
      <rPr>
        <b/>
        <sz val="11"/>
        <rFont val="Calibri"/>
        <family val="2"/>
        <charset val="238"/>
        <scheme val="minor"/>
      </rPr>
      <t>Ponovna montaža obstoječe demontirane panelne ograje</t>
    </r>
    <r>
      <rPr>
        <sz val="11"/>
        <rFont val="Calibri"/>
        <family val="2"/>
        <scheme val="minor"/>
      </rPr>
      <t>.</t>
    </r>
  </si>
  <si>
    <r>
      <rPr>
        <b/>
        <sz val="11"/>
        <rFont val="Calibri"/>
        <family val="2"/>
        <scheme val="minor"/>
      </rPr>
      <t>Vrata za osebni prehod, širine 120cm</t>
    </r>
    <r>
      <rPr>
        <sz val="11"/>
        <rFont val="Calibri"/>
        <family val="2"/>
        <scheme val="minor"/>
      </rPr>
      <t>, opremljena s kljuko iz brušene nerjaveče kovine, cilindrično ključavnico (sistemski ključ), varnostnim zapiralom na vrhu vratnega krila in samozapiralom z možnostjo zatika v odprtem stanju.</t>
    </r>
  </si>
  <si>
    <t>SKUPAJ OGRAJA:</t>
  </si>
  <si>
    <r>
      <rPr>
        <b/>
        <sz val="11"/>
        <rFont val="Calibri"/>
        <family val="2"/>
        <scheme val="minor"/>
      </rPr>
      <t>Dvokrilna vrata, širine 120+120cm</t>
    </r>
    <r>
      <rPr>
        <sz val="11"/>
        <rFont val="Calibri"/>
        <family val="2"/>
        <scheme val="minor"/>
      </rPr>
      <t>, opremljena s kljuko iz brušene nerjaveče kovine, cilindrično ključavnico (sistemski ključ), varnostnim zapiralom na vrhu vratnega krila in samozapiralom z možnostjo zatika v odprtem stanju.</t>
    </r>
  </si>
  <si>
    <t>D.</t>
  </si>
  <si>
    <t>SKUPAJ (A+B+C+D):</t>
  </si>
  <si>
    <t>Enotna cena mora vsebovati:</t>
  </si>
  <si>
    <t xml:space="preserve"> - vsa potrebna pripravljalna dela za gradbena dela</t>
  </si>
  <si>
    <t xml:space="preserve"> - vsa potrebna merjenja</t>
  </si>
  <si>
    <t xml:space="preserve"> - vse potrebne transporte do mesta vgrajevanja</t>
  </si>
  <si>
    <t xml:space="preserve"> - skladiščenje materiala na gradbišču</t>
  </si>
  <si>
    <t xml:space="preserve"> - vso potrebno delo za dokončanje izdelka</t>
  </si>
  <si>
    <t xml:space="preserve"> - vsa potrebna pomožna sredstva na objektu kot so lestve, delovni odri višine</t>
  </si>
  <si>
    <t xml:space="preserve"> - usklajevanje z osnovnim načrtom in posvetovanje s projektantom, preizkušanje kvalitete materiala, ki se vgrajuje in dokazovanje kvalitete s certifikati</t>
  </si>
  <si>
    <t xml:space="preserve"> - popravilo eventualne škode povzročene ostalim izvajalcem</t>
  </si>
  <si>
    <t xml:space="preserve"> - čiščenje in odvoz odvečnega materiala na stalno deponijo</t>
  </si>
  <si>
    <t xml:space="preserve"> - plačilo komunalnih prispevkov za stalno deponijo</t>
  </si>
  <si>
    <t xml:space="preserve"> - vsa delovne stroje za dvigovanje bremen in delovne košare za dostope do delovišč je potrebno zajeti v cenah posameznih postavk in se ne obračunavajo posebej</t>
  </si>
  <si>
    <t xml:space="preserve"> - ureditev gradbišča: gradbiščna ograja, gradbiščna tabla, gradbiščni prostori, dovozne poti, varnostni načrt in elaborat za zmanjševanje emisije delcev iz gradbišča.</t>
  </si>
  <si>
    <t>OPOZORILA:</t>
  </si>
  <si>
    <t>Izvajalec mora pred pričetkom del obvezno preveriti vse mere na objektu!</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</si>
  <si>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</si>
  <si>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</si>
  <si>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SO1</t>
  </si>
  <si>
    <t>94/160cm</t>
  </si>
  <si>
    <t>Okno opremljeno z zunanjo roleto na solarni pogon preko daljinskega stikala. Zunanje senčilo iz trpešnega gumiranega materiala z zatemnitvenim učinkom kot npr. SOFT ali enakovredno.</t>
  </si>
  <si>
    <t>Odpiranje okna na elektro pogon, preko daljinskega stikala.</t>
  </si>
  <si>
    <t>Okno v barvi po izboru projektanta.</t>
  </si>
  <si>
    <t>100/30cm</t>
  </si>
  <si>
    <t>Izolacijski filc vgrajen med lesene strešne špirovce in s spodnje stani zaključen s parno zaporo kot npr. Knauf Insulation LDS 100 ali enakovredno. Komplet z vsemi potrebnimi dodatnimi deli in materiali.</t>
  </si>
  <si>
    <t>Vrata opremljena s Panik terminalom kot npr. GEZE TZ 300 SN UP ali enakovredno (podometna izvedba) sestavljen iz komponent:
Krmilne enote s tipko zaizhod v sili.
Znakom: IZHOD V SILI</t>
  </si>
  <si>
    <t>Stikalo s ključem kot npr. GEZE SCT 221 ali enakovredno, cilinder 40mm za stikalo SCT 221 kot npr. GEZE Euro ali enakovredno.</t>
  </si>
  <si>
    <t>Evakuacijska vrata na notraji strani v smera bega vrata opremljena z vodoravnim potisnim drogom za izhod v sili (evakuacijska vrata) v skladu s SIST EN 1125:2008 vezano na požarno centralo - vrata na magnet s sprostitvijo v primeru požara.</t>
  </si>
  <si>
    <t>210/270cm (dvokrilna asimetrična evakuacijska vrata SIST EN 1125 z nadsvetlobnim oknom)</t>
  </si>
  <si>
    <t>220/270cm (dvokrilna evakuacijska vrata z nadsvetlobnim oknom)</t>
  </si>
  <si>
    <t>120/270cm (enokrilna vrata z nadsvetlobnim oknom, satinirano steklo)</t>
  </si>
  <si>
    <t>110/270cm (enokrilna vrata z nadsvetlobnim oknom, satinirano steklo)</t>
  </si>
  <si>
    <t>200/270cm (dvokrilna vrata z nadsvetlobnim oknom, satinirano steklo)</t>
  </si>
  <si>
    <t>Zaključki na gradbene elemente, morajo biti znotraj paronepropustni, zunaj pa paropropustni in vodotesni (izvedeni po sistemu RAL montaže). Komplet z vsemi potrebnimi dodatnimi deli in materiali.</t>
  </si>
  <si>
    <t xml:space="preserve">Okno opremljeno z zunanjimi lamelnimi žaluzijami (krpanke), s fiksnimi obojestranskimi nevidnimi "utopnimi" vodili v RAL barvi po izboru projektanta; žaluzije na elektro pogon - motorno upravljanje s stikalom; omarica podometna vgrajena v izolacijsko fasado. Žaluzije z visoko protivetrno zaščito.  </t>
  </si>
  <si>
    <t>110/150cm (enodelno okno, brez žaluzij, kombinirano odpiranje)</t>
  </si>
  <si>
    <t>180/90cm (dvodelno okno, brez žaluzij, kombinirano odpiranje)</t>
  </si>
  <si>
    <t>195/90cm (dvodelno okno, brez žaluzij, kombinirano odpiranje)</t>
  </si>
  <si>
    <t>240/90cm (enokrilno okno, žaluzije na elektro pogon, odpiranje na ventus)</t>
  </si>
  <si>
    <t>480/90cm (večdelno okno, žaluzije na elektro pogon, zunanja insekticidna mreža - komarniki, satinirano steklo, odpiranje okna kombinirano)</t>
  </si>
  <si>
    <t>210/180cm (dvodelno okno, žaluzije na elektro pogon, kombinirano odpiranje)</t>
  </si>
  <si>
    <t>195/180cm (dvodelno okno, žaluzije na elektro pogon, zunanja isekticidna mreža - komarnik, satinirano steklo, odpiranje okna kombinirano)</t>
  </si>
  <si>
    <t>195/180cm (dvodelno okno, žaluzije na elektro pogon)</t>
  </si>
  <si>
    <t>360/150cm (trodelno fiksno okno, žaluzije na elektro pogon, varnostno steklo VSG)</t>
  </si>
  <si>
    <t>240/150cm (dvodelno fiksno okno, žaluzije na elektro pogon, varnostno steklo VSG)</t>
  </si>
  <si>
    <t>240/180cm (dvodelno okno, žaluzije na elektro pogon, kombinirano odpiranje)</t>
  </si>
  <si>
    <t>240/180cm (dvodelno okno, žaluzije na elektro pogon, kombinirano odpiranje, varnostno steklo VSG)</t>
  </si>
  <si>
    <t>210/210cm (večdelno okno, zgornji niz oken kombinirano odpiranje, spodnji fiksen niz z varnostnim steklom VSG, brez žaluzij)</t>
  </si>
  <si>
    <t>240/210cm (večdelno okno, zgornji niz oken kombinirano odpiranje, spodnji fiksen niz z varnostnim steklom VSG, brez žaluzij)</t>
  </si>
  <si>
    <t>195/210cm (večdelno okno, zgornji niz oken kombinirano odpiranje, spodnji fiksen niz z varnostnim steklom VSG,žaluzije na elektro pogon)</t>
  </si>
  <si>
    <t>480/210cm (večdelno okno, zgornji niz oken kombinirano odpiranje, spodnji fiksen niz z varnostnim steklom VSG, žaluzije na elektro pogon)</t>
  </si>
  <si>
    <t>480/217,5cm (večdelno okno nepravilne oblike, zgornji niz oken kombinirano odpiranje, spodnji fiksen niz z varnostnim steklom VSG, žaluzije na elektro pogon)</t>
  </si>
  <si>
    <t>180/270cm (večdelno okno, zgornji niz oken kombinirano odpiranje, spodnji fiksen niz z varnostnim steklom VSG, brez žaluzije)</t>
  </si>
  <si>
    <t>240/270cm (večdelno okno, zgornji niz oken kombinirano odpiranje, spodnji fiksen niz z varnostnim steklom VSG, žaluzije na elektro pogon)</t>
  </si>
  <si>
    <t>345/270cm (večdelno okno z vgrajenimi balkonskimi vrati, zgornji niz oken kombinirano odpiranje, spodnji fiksen niz z varnostnim steklom VSG, žaluzije na elektro pogon, na vratih zatemnitveni rolo na ročni pogon, montiran na vratno krilo)</t>
  </si>
  <si>
    <t>480/270cm (večdelno okno nepravilne oblike, del okna fiksno, del krilno odpiranje, ODT, zaskočka, žaluzije na elektro pogon)</t>
  </si>
  <si>
    <t>360/330cm (večdelno okno z vgrajenimi balkonskimi vrati, del okna fiksno, balkonska vrata krilno odpiranje navzven, eno vratno krilo opremljeno z zaskočko, spodnji niz okena z varnostnim steklom VSG, žaluzije na elektro pogon, na vratih zatemnitveni rolo na ročni pogon, montiran na vratno krilo)</t>
  </si>
  <si>
    <t>480/330cm (večdelno fiksno okno, varnostno steklo VSG, žaluzije na elektro pogon)</t>
  </si>
  <si>
    <t>150/150cm (dvodelno okno okrogle oblike, brez žaluzij)</t>
  </si>
  <si>
    <t>240/150cm (enodelno fiksno okno)</t>
  </si>
  <si>
    <t>Okno z leseno okensko polico v barvi inmaterialu kot okenski okvir. Okenska polica z zaobljenimi robovi.</t>
  </si>
  <si>
    <t>62,5/150cm (enodelno fiksno okno)</t>
  </si>
  <si>
    <t>110/180cm (enodelno fiksno okno)</t>
  </si>
  <si>
    <t>81/208,5cm (enokrilna požarnoodporna vrata EI 30-C)</t>
  </si>
  <si>
    <t>61/208,5cm (enokrilna vrata, vratno krilo spodrezano 2cm)</t>
  </si>
  <si>
    <t>91/208,5cm (enokrilna požarnoodporna vrata, EI 30-C)</t>
  </si>
  <si>
    <t>111/208,5+60cm (enokrilna drsna vrata obešena na zgornje vodilo, vrata z nadsvetlobnim oknom)</t>
  </si>
  <si>
    <t>91/208,5+60cm (enokrilna vrata, vrata z nadsvetlobnim oknom)</t>
  </si>
  <si>
    <t>71/208,5+60cm (enokrilna vrata, vrata z nadsvetlobnim oknom, spodrezano 2cm)</t>
  </si>
  <si>
    <t>81/208,5+60cm (enokrilna vrata, vrata z nadsvetlobnim oknom)</t>
  </si>
  <si>
    <t>81/208,5+60cm (enokrilna vrata, vrata z nadsvetlobnim oknom, spodrezano 2cm)</t>
  </si>
  <si>
    <t>101/208,5+60cm (enokrilna vrata, vratno krilo delno zastekljeno z varnostnim steklom VSG, vrata z nadsvetlobnim oknom)</t>
  </si>
  <si>
    <t>81/208,5+60cm (enokrilna drsna vrata z nadsvetlobnim oknom obešena na zgornje vodilo, vratno krilo delno zastekljeno z varnostnim steklom VSG, spodrezano 2cm)</t>
  </si>
  <si>
    <t>121/208,5+60cm (enokrilna vrata, vrata z nadsvetlobnim oknom, vratno krilo spodrezano 2cm)</t>
  </si>
  <si>
    <t>91/208,5+60cm (enokrilna drsna vrata z nadsvetlobnim oknom, obešena na zgornje vodilo, vratno krilo spodrezano 2cm)</t>
  </si>
  <si>
    <t>121/268,5cm (enokrilna drsna vrata, obešena na zgornje vodilo)</t>
  </si>
  <si>
    <t>121/208,5+60cm (enokrilna požarnoodporna vrata EI 30-C z nadsvetlobnim oknom, vratno krilo delno zastekljeno z varnostnim požarnoodpornim steklom)</t>
  </si>
  <si>
    <t>161/208,5+60cm (dvokrilna asimetrična vrata z nadsvetlobnim oknom, vratna krila delno zastekljena z varnostnim steklom VSG)</t>
  </si>
  <si>
    <t>Pretok 4l/s, volumen usedalnika 460l, kapaciteta izločenih maščob270l, dotok/iztok DN100. Nastavni element s pokrovom, razred obremenitve B125kN.</t>
  </si>
  <si>
    <t>Pred začetkom gradnje nakladanje materiala na kamion in odvoz na deponijo po izboru izvajalca del. Komplet z vsemi potrebnimi dodatnimi deli in materiali.</t>
  </si>
  <si>
    <t>premeti, razstiranjem in utrjevanjem po plasteh po navodilih geomehanika in statika.</t>
  </si>
  <si>
    <r>
      <rPr>
        <b/>
        <sz val="11"/>
        <rFont val="Calibri"/>
        <family val="2"/>
        <scheme val="minor"/>
      </rPr>
      <t>Nabava, dobava in izdelava vertikalne hidroizolacije</t>
    </r>
    <r>
      <rPr>
        <sz val="11"/>
        <rFont val="Calibri"/>
        <family val="2"/>
        <scheme val="minor"/>
      </rPr>
      <t>; predhodna izravnava podlage s cementno malto. Izdelava hidroizolacije v sestavi:</t>
    </r>
  </si>
  <si>
    <t>m³</t>
  </si>
  <si>
    <t>dolžine 125cm</t>
  </si>
  <si>
    <t>dolžine 100cm</t>
  </si>
  <si>
    <t>dolžine 275cm</t>
  </si>
  <si>
    <t>dolžine 175cm</t>
  </si>
  <si>
    <t>dolžine 200cm</t>
  </si>
  <si>
    <t xml:space="preserve">Izdelava strojnega ometa s predhodnim potrebnim obrizgom oz premazom za izboljšanje oprijema ometa. Izdelava ometa in prednamaza po navodilih proizvajalca za boljši oprijem (emulzija). </t>
  </si>
  <si>
    <t>V ceni potrebno upoštevati vgradnjo armaturne steklene mrežice na stikih različnih materialov, vgradnjo vogalnikov (Alu profili) in predhodno čiščenje, odbijanje obstoječih poškodovanih ometov ter obdelave poškodovanih in novih špalet odprtin.</t>
  </si>
  <si>
    <t xml:space="preserve">Iznos materiala iz objekta, nakladanje na kamion in odvoz na deponijo po izboru izvajalca del, komplet s stroški prevoza in plačilom takse deponije. </t>
  </si>
  <si>
    <t>Enoslojni industrijsko pripravljeni omet kot apneno gipsna maltna mešanica deb. cca 15mm, izdelan skladno z ONORM B 2207-W1,W2, velikost zrn do 1mm, toplotna prevodnost 0,6W/mK, difuzija vodne pare cca 10. Komplet z vsemi potrebnimi dodatnimi deli in materiali.</t>
  </si>
  <si>
    <t>~ toplotno izolacijske talne plošče iz kamene volne v debelini 12cm, ʎD=0,037W/mK SIST EN 12667, odziv na ogenj razreda A1 SIST EN 13501-1, stisljivosti max dl - Db ≤3mm SIST EN 12341 (kot npr. Knauf Insulation TPS ali enakovredno)</t>
  </si>
  <si>
    <t>~ armiran cementni estrih, debeline 7cm, CT-C20-FS z dodatkom mikroarmature iz PP vlaken kot npr. Fibrins F120 ali enakovredno v količini 0,95kg/m3, ob steni robni trak iz kamene volne, debeline 12mm kot npr. Knauf Insulation DL ali enakovredno.</t>
  </si>
  <si>
    <t>~ toplotno izolacijske talne plošče iz ekstrudiranega polistirena v debelini 8cm, ʎD=0,035W/mK SIST EN 12667, tlačne trdnosti 500kPa (kot npr. Fragmat XPS ali enakovredno)</t>
  </si>
  <si>
    <t>~ PE folija 0,15mm, položena s preklopi op navodilih proizvajalca min 20cm</t>
  </si>
  <si>
    <t>~ armiran cementni estrih, debeline 9cm, CT-C20-FS z dodatkom mikroarmature iz PP vlaken kot npr. Fibrins F120 ali enakovredno v količini 0,95kg/m3, ob steni robni trak iz ekspandiranega polisirena, debeline 12mm.</t>
  </si>
  <si>
    <t>~ toplotno izolacijske talne plošče iz ekstrudiranega polistirena v debelini 9-13cm, ʎD=0,035W/mK SIST EN 12667, tlačne trdnosti 500kPa (kot npr. Fragmat XPS ali enakovredno)</t>
  </si>
  <si>
    <t>Jašek z oljetesnim pokrovom za vgradnjo finalnega tlaka. Komplet z vsemi potrebnimi dodatnimi deli in materiali.</t>
  </si>
  <si>
    <t>Jašek dimenzij 50/50cm, globine 60 cm + oljetesni pokrov dimenzije 50/50cm</t>
  </si>
  <si>
    <t>Jašek dimenzij 60/60cm, globine 70 cm + oljetesni pokrov dimenzije 60/60cm</t>
  </si>
  <si>
    <t>Jašek dimenzij 60/60cm, globine 80 cm + oljetesni pokrov dimenzije 60/60cm</t>
  </si>
  <si>
    <t>Jašek dimenzij 80/80cm, globine 90 cm + oljetesni pokrov dimenzije 60/60cm</t>
  </si>
  <si>
    <t>Jašek dimenzij 80/80cm, globine 100 cm + oljetesni pokrov dimenzije 60/60cm</t>
  </si>
  <si>
    <t>Jašek dimenzij 60/60cm, globine 60 cm + oljetesni pokrov dimenzije 60/60cm</t>
  </si>
  <si>
    <t>Jašek dimenzij 50/50cm, globine 50 cm + oljetesni pokrov dimenzije 50/50cm</t>
  </si>
  <si>
    <t>Jašek dimenzij 80/80cm, globine 110 cm + oljetesni pokrov dimenzije 60/60cm</t>
  </si>
  <si>
    <t>Jašek dimenzij 80/80cm, globine 120 cm + oljetesni pokrov dimenzije 60/60cm</t>
  </si>
  <si>
    <t>Jašek dimenzij 80/80cm, globine 130 cm + oljetesni pokrov dimenzije 60/60cm</t>
  </si>
  <si>
    <r>
      <rPr>
        <b/>
        <sz val="11"/>
        <rFont val="Calibri"/>
        <family val="2"/>
        <scheme val="minor"/>
      </rPr>
      <t>Nabava, dobava, izkop in vgradnja montažnega notranjega betonskega kanalizacijskega jaška</t>
    </r>
    <r>
      <rPr>
        <sz val="11"/>
        <rFont val="Calibri"/>
        <family val="2"/>
        <scheme val="minor"/>
      </rPr>
      <t xml:space="preserve"> vključno z betonskimi podaljški, AB zaključno ploščo (vencem) in pokrovom, ter zasip po končanih delih. V ceni potrebni všteti tudi preboje za priključitev kanalizacijskih cevi.</t>
    </r>
  </si>
  <si>
    <r>
      <rPr>
        <b/>
        <sz val="11"/>
        <rFont val="Calibri"/>
        <family val="2"/>
        <scheme val="minor"/>
      </rPr>
      <t>Nabava, dobava, izkop, vgradnja zunanjega PE revizijskega jaška fekalne kanalizacije</t>
    </r>
    <r>
      <rPr>
        <sz val="11"/>
        <rFont val="Calibri"/>
        <family val="2"/>
        <scheme val="minor"/>
      </rPr>
      <t xml:space="preserve"> in zasip po končanih delih; kanalizacijski jašek iz ojačanega polietilena, skupaj z vsemi pripadajočimi pomožnimi deli, vodotesno obdelavo vtokov in iztokov ter pripravo podlage povoznega venca. Jašek z obdelano muldo. Komplet z vsemi potrebnimi dodatnimi deli in materiali.</t>
    </r>
  </si>
  <si>
    <t>RJF Φ80x130 cm; LTŽ pokrov Φ60 cm, B125 SIST EN 124</t>
  </si>
  <si>
    <t>RJF Φ80x120 cm; LTŽ pokrov Φ60 cm, B125 SIST EN 124</t>
  </si>
  <si>
    <t>RJF Φ60x100 cm; LTŽ pokrov Φ60 cm, B125 SIST EN 124</t>
  </si>
  <si>
    <t>RJF Φ60x80 cm; LTŽ pokrov Φ60 cm, B125 SIST EN 124</t>
  </si>
  <si>
    <t>RJF Φ60x70 cm; LTŽ pokrov Φ60 cm, B125 SIST EN 124</t>
  </si>
  <si>
    <t>RJF Φ60x60 cm; LTŽ pokrov Φ60 cm, B125 SIST EN 124</t>
  </si>
  <si>
    <t>Cev DN50 - Ø50 mm, poraba betona 0,03 m3/m1:  (SN-4)</t>
  </si>
  <si>
    <t>Cev DN125 - Ø125 mm, poraba betona 0,08 m3/m1:  (SN-4)</t>
  </si>
  <si>
    <r>
      <rPr>
        <b/>
        <sz val="11"/>
        <rFont val="Calibri"/>
        <family val="2"/>
        <scheme val="minor"/>
      </rPr>
      <t>Nabava, dobava, izkop, vgradnja peskolovov</t>
    </r>
    <r>
      <rPr>
        <sz val="11"/>
        <rFont val="Calibri"/>
        <family val="2"/>
        <scheme val="minor"/>
      </rPr>
      <t xml:space="preserve"> iz betonskih cevi Φ 50/100 cm, z obdelavo dna, izdelavo priključkov in betonskim pokrovom </t>
    </r>
    <r>
      <rPr>
        <sz val="11"/>
        <rFont val="Calibri"/>
        <family val="2"/>
      </rPr>
      <t>ø50, ter</t>
    </r>
    <r>
      <rPr>
        <sz val="11"/>
        <rFont val="Calibri"/>
        <family val="2"/>
        <scheme val="minor"/>
      </rPr>
      <t xml:space="preserve"> okvirjem ter zasutje ob peskolovu. Komplet z vsemi potrebnimi dodatnimi deli in materiali.</t>
    </r>
  </si>
  <si>
    <t>odcepi, ki niso posebej navedeni v tem popisu ter delnim ali polnim obbetoniranjem s polaganjem v projektiranem padcu v že pripravljene pripravljene kanale. Opomba: prikazane količine betona so namnjene delnemu obbetoniranju v pohodnih površinah. Komplet z vsemi potrebnimi dodatnimi deli in materiali.</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</si>
  <si>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</si>
  <si>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PE 100 63 PN - poraba betona 0,12 m3/m1: (SN-8)</t>
  </si>
  <si>
    <t>RJM Φ100x260 cm; LTŽ pokrov Φ60 cm, B125 SIST EN 124</t>
  </si>
  <si>
    <t>RJM Φ60x110 cm; LTŽ pokrov Φ60 cm, B125 SIST EN 124</t>
  </si>
  <si>
    <t>RJM Φ60x100 cm; LTŽ pokrov Φ60 cm, B125 SIST EN 124</t>
  </si>
  <si>
    <t>RJM Φ60x70 cm; LTŽ pokrov Φ60 cm, B125 SIST EN 124</t>
  </si>
  <si>
    <t>RJM Φ60x80 cm; LTŽ pokrov Φ60 cm, B125 SIST EN 124</t>
  </si>
  <si>
    <t>RJM Φ60x120 cm; LTŽ pokrov Φ60 cm, B125 SIST EN 124</t>
  </si>
  <si>
    <t>RJM Φ80x170 cm; LTŽ pokrov Φ60 cm, B125 SIST EN 124</t>
  </si>
  <si>
    <t>RJM Φ80x210 cm; LTŽ pokrov Φ60 cm, B125 SIST EN 124</t>
  </si>
  <si>
    <t>RJM Φ80x220 cm; LTŽ pokrov Φ60 cm, B125 SIST EN 124</t>
  </si>
  <si>
    <t>pvc Φ 300</t>
  </si>
  <si>
    <t>pvc Φ 250</t>
  </si>
  <si>
    <r>
      <rPr>
        <b/>
        <sz val="11"/>
        <rFont val="Calibri"/>
        <family val="2"/>
        <scheme val="minor"/>
      </rPr>
      <t>Nabava, dobava in polaganje horizontalnih kanalizacijskih</t>
    </r>
    <r>
      <rPr>
        <sz val="11"/>
        <rFont val="Calibri"/>
        <family val="2"/>
        <scheme val="minor"/>
      </rPr>
      <t xml:space="preserve"> UK - PVC SN-8 cevi, po standardu EN-1401-1 (poljubnega proizvajalca) z vsemi potrebnimi vtičnimi objemkami,  U-tesnili in priključki na jaške: cevi so polno obbetonirane in položene v projektiranem padcu v pripravljene kanale. Komplet z vsemi potrebnimi dodatnimi deli in materiali.</t>
    </r>
  </si>
  <si>
    <t>Cev DN160 - Ø 160 mm, poraba betona 0,14 m3/m1:  (SN-8)</t>
  </si>
  <si>
    <r>
      <rPr>
        <b/>
        <sz val="11"/>
        <rFont val="Calibri"/>
        <family val="2"/>
        <scheme val="minor"/>
      </rPr>
      <t>Širok strojni izkop</t>
    </r>
    <r>
      <rPr>
        <sz val="11"/>
        <rFont val="Calibri"/>
        <family val="2"/>
        <scheme val="minor"/>
      </rPr>
      <t xml:space="preserve"> v zemljini III./IV.ktg., globine do 460cm. Nakladanje zemljine na kamion in odvoz na deponijo po izboru izvajalca del, vključno s stroški prevoza in plačilom takse deponije. Komplet z vsemi potrebnimi dodatnimi deli in materiali.</t>
    </r>
  </si>
  <si>
    <r>
      <rPr>
        <b/>
        <sz val="11"/>
        <rFont val="Calibri"/>
        <family val="2"/>
        <scheme val="minor"/>
      </rPr>
      <t>Planiranje dna izkopa kleti</t>
    </r>
    <r>
      <rPr>
        <sz val="11"/>
        <rFont val="Calibri"/>
        <family val="2"/>
        <scheme val="minor"/>
      </rPr>
      <t>; strojno in ročno planiranje dna izkopa v zemljini IV.ktg. s točnostjo +/-3,00cm z izmetom ali dosipom ter premetom odvečnega materiala. Komplet z vsemi potrebnimi dodatnimi deli in materiali.</t>
    </r>
  </si>
  <si>
    <r>
      <rPr>
        <b/>
        <sz val="11"/>
        <rFont val="Calibri"/>
        <family val="2"/>
        <scheme val="minor"/>
      </rPr>
      <t>Nabava, dobava in izdelava skalometa oz kamnite grede na planum širokega izkopa</t>
    </r>
    <r>
      <rPr>
        <sz val="11"/>
        <rFont val="Calibri"/>
        <family val="2"/>
        <scheme val="minor"/>
      </rPr>
      <t>; izdelava skalometa iz kamna v betonu v debelini cca 70cm komplet s planiranjem in utrjevanjem po navodilih geomehanika. Komplet z vsemi potrebnimi dodatnimi deli in materiali.</t>
    </r>
  </si>
  <si>
    <r>
      <t>Nabava, dobava in vgrajevanje nosilnega nasutja pod temelji oz nad nosilno kamnito gredo</t>
    </r>
    <r>
      <rPr>
        <sz val="11"/>
        <rFont val="Calibri"/>
        <family val="2"/>
        <scheme val="minor"/>
      </rPr>
      <t xml:space="preserve"> v debelini cca 30cm; izdelano iz komprimiranega gramoznega tampona granulacije 0-32 mm s potrebnim planiranjem tamponskega planuma (niveliranje s kriterijem 5,00cm/4,00m),</t>
    </r>
  </si>
  <si>
    <r>
      <t>Nabava, dobava in vgrajevanje kamnitega nasutja - predobtežba</t>
    </r>
    <r>
      <rPr>
        <sz val="11"/>
        <rFont val="Calibri"/>
        <family val="2"/>
        <scheme val="minor"/>
      </rPr>
      <t xml:space="preserve"> na utrjeno tamponsko nasutje in odvoz pred začetkom gradnje. Predobtežba  - začasno nadvišanje nasipa na previdenem mestu objekta v debelini cca 150cm. Kamnito nasutje naj odleži vsaj 3 mesece pred gradnjo za zmanjšanje posedkov.</t>
    </r>
  </si>
  <si>
    <r>
      <t>Nabava, dobava in vgrajevanje nosilnega nasutja med temelji</t>
    </r>
    <r>
      <rPr>
        <sz val="11"/>
        <rFont val="Calibri"/>
        <family val="2"/>
        <scheme val="minor"/>
      </rPr>
      <t xml:space="preserve"> v debelini do cca 55cm; izdelano iz komprimiranega gramoznega tampona granulacije 0-32 mm s potrebnim planiranjem tamponskega planuma (niveliranje s kriterijem 5,00cm/4,00m),</t>
    </r>
  </si>
  <si>
    <r>
      <t>Nabava, dobava in vgrajevanjeza zasipanje ob temeljih</t>
    </r>
    <r>
      <rPr>
        <sz val="11"/>
        <rFont val="Calibri"/>
        <family val="2"/>
        <scheme val="minor"/>
      </rPr>
      <t xml:space="preserve"> v debelini do cca 100cm; izdelano iz čistega dolomitnega tolčenca granulacije 0-32 mm s potrebnim planiranjem, premeti, razstiranjem in utrjevanjem po navodilih geomehanika in statika.</t>
    </r>
  </si>
  <si>
    <r>
      <rPr>
        <b/>
        <sz val="11"/>
        <rFont val="Calibri"/>
        <family val="2"/>
        <scheme val="minor"/>
      </rPr>
      <t>Nabava, dobava in vgrajevanje armiranega betona za AB dvoramno stopnišče s podestom</t>
    </r>
    <r>
      <rPr>
        <sz val="11"/>
        <rFont val="Calibri"/>
        <family val="2"/>
        <scheme val="minor"/>
      </rPr>
      <t>; beton debeline prereza 0,28m³/m</t>
    </r>
    <r>
      <rPr>
        <sz val="11"/>
        <rFont val="Calibri"/>
        <family val="2"/>
      </rPr>
      <t>²</t>
    </r>
    <r>
      <rPr>
        <sz val="11"/>
        <rFont val="Calibri"/>
        <family val="2"/>
        <scheme val="minor"/>
      </rPr>
      <t>, (C 30/37; XC3), toleranca: nivelirana na točnost ± 0,5cm/4,0m. Komplet z vsemi potrebnimi dodatnimi deli in materiali.</t>
    </r>
  </si>
  <si>
    <r>
      <rPr>
        <b/>
        <sz val="11"/>
        <rFont val="Calibri"/>
        <family val="2"/>
        <scheme val="minor"/>
      </rPr>
      <t>Nabava, dobava, montaža in demontaža opaža čela temeljne plošče dvigala</t>
    </r>
    <r>
      <rPr>
        <sz val="11"/>
        <rFont val="Calibri"/>
        <family val="2"/>
        <scheme val="minor"/>
      </rPr>
      <t>, opaž višine 30cm, komplet z opiranjem ter vsemi potrebnimi dodatnimi deli in materiali.</t>
    </r>
  </si>
  <si>
    <r>
      <rPr>
        <b/>
        <sz val="11"/>
        <rFont val="Calibri"/>
        <family val="2"/>
        <scheme val="minor"/>
      </rPr>
      <t>Nabava, dobava, montaža in demontaža opaža čela temeljne plošče delapovezovalnega hodnika</t>
    </r>
    <r>
      <rPr>
        <sz val="11"/>
        <rFont val="Calibri"/>
        <family val="2"/>
        <scheme val="minor"/>
      </rPr>
      <t>, opaž višine 25cm, komplet z opiranjem ter vsemi potrebnimi dodatnimi deli in materiali.</t>
    </r>
  </si>
  <si>
    <r>
      <rPr>
        <b/>
        <sz val="11"/>
        <rFont val="Calibri"/>
        <family val="2"/>
        <scheme val="minor"/>
      </rPr>
      <t>Nabava, dobava, montaža in demontaža opaža čela temeljne plošče kleti</t>
    </r>
    <r>
      <rPr>
        <sz val="11"/>
        <rFont val="Calibri"/>
        <family val="2"/>
        <scheme val="minor"/>
      </rPr>
      <t>, opaž višine 30cm, komplet z opiranjem ter vsemi potrebnimi dodatnimi deli in materiali.</t>
    </r>
  </si>
  <si>
    <r>
      <rPr>
        <b/>
        <sz val="11"/>
        <rFont val="Calibri"/>
        <family val="2"/>
        <scheme val="minor"/>
      </rPr>
      <t>Nabava, dobava, montaža in demontaža opaža pasovnih temeljev</t>
    </r>
    <r>
      <rPr>
        <sz val="11"/>
        <rFont val="Calibri"/>
        <family val="2"/>
        <scheme val="minor"/>
      </rPr>
      <t>, višine do 50cm, komplet z opiranjem ter vsemi potrebnimi dodatnimi deli in materiali.</t>
    </r>
  </si>
  <si>
    <r>
      <rPr>
        <b/>
        <sz val="11"/>
        <rFont val="Calibri"/>
        <family val="2"/>
        <scheme val="minor"/>
      </rPr>
      <t>Nabava, dobava, montaža in demontaža opaža čela AB talne plošče objekta</t>
    </r>
    <r>
      <rPr>
        <sz val="11"/>
        <rFont val="Calibri"/>
        <family val="2"/>
        <scheme val="minor"/>
      </rPr>
      <t>, višine 30cm; komplet z opiranjem. Komplet z vsemi potrebnimi dodatnimi deli in materiali.</t>
    </r>
  </si>
  <si>
    <r>
      <rPr>
        <b/>
        <sz val="11"/>
        <rFont val="Calibri"/>
        <family val="2"/>
        <scheme val="minor"/>
      </rPr>
      <t>Nabava, dobava, montaža in demontaža opaža čela AB talne plošče teras</t>
    </r>
    <r>
      <rPr>
        <sz val="11"/>
        <rFont val="Calibri"/>
        <family val="2"/>
        <scheme val="minor"/>
      </rPr>
      <t>, višine 12cm; komplet z opiranjem. Komplet z vsemi potrebnimi dodatnimi deli in materiali.</t>
    </r>
  </si>
  <si>
    <r>
      <rPr>
        <b/>
        <sz val="11"/>
        <rFont val="Calibri"/>
        <family val="2"/>
        <scheme val="minor"/>
      </rPr>
      <t>Nabava, dobava, montaža in demontaža opaža čela AB talne plošče TČ</t>
    </r>
    <r>
      <rPr>
        <sz val="11"/>
        <rFont val="Calibri"/>
        <family val="2"/>
        <scheme val="minor"/>
      </rPr>
      <t>, višine 15cm; komplet z opiranjem. Komplet z vsemi potrebnimi dodatnimi deli in materiali.</t>
    </r>
  </si>
  <si>
    <r>
      <rPr>
        <b/>
        <sz val="11"/>
        <rFont val="Calibri"/>
        <family val="2"/>
        <scheme val="minor"/>
      </rPr>
      <t>Nabava, dobava, montaža in demontaža opaža za AB stene in slope</t>
    </r>
    <r>
      <rPr>
        <sz val="11"/>
        <rFont val="Calibri"/>
        <family val="2"/>
        <scheme val="minor"/>
      </rPr>
      <t>, komplet s podpiranjem in opiranjem do višine cca 400cm. Komplet z vsemi potrebnimi dodatnimi deli in materiali.</t>
    </r>
  </si>
  <si>
    <r>
      <rPr>
        <b/>
        <sz val="11"/>
        <rFont val="Calibri"/>
        <family val="2"/>
        <scheme val="minor"/>
      </rPr>
      <t>Nabava, dobava, montaža in demontaža opaža za AB medetažno ploščo</t>
    </r>
    <r>
      <rPr>
        <sz val="11"/>
        <rFont val="Calibri"/>
        <family val="2"/>
        <scheme val="minor"/>
      </rPr>
      <t>, komplet s podpiranjem in opiranjem do višine cca 420cm. Komplet z vsemi potrebnimi dodatnimi deli in materiali.</t>
    </r>
  </si>
  <si>
    <r>
      <rPr>
        <b/>
        <sz val="11"/>
        <rFont val="Calibri"/>
        <family val="2"/>
        <scheme val="minor"/>
      </rPr>
      <t>Nabava, dobava, montaža in demontaža za AB strešno ploščo povezovalnega objekta</t>
    </r>
    <r>
      <rPr>
        <sz val="11"/>
        <rFont val="Calibri"/>
        <family val="2"/>
        <scheme val="minor"/>
      </rPr>
      <t>, komplet s podpiranjem in opiranjem do višine 330cm. AB plošča v naklonu. Komplet z vsemi potrebnimi dodatnimi deli in materiali.</t>
    </r>
  </si>
  <si>
    <r>
      <rPr>
        <b/>
        <sz val="11"/>
        <rFont val="Calibri"/>
        <family val="2"/>
        <scheme val="minor"/>
      </rPr>
      <t xml:space="preserve">Nabava, dobava, montaža in demontaža opaža za vertikalne zidne vezi, </t>
    </r>
    <r>
      <rPr>
        <sz val="11"/>
        <rFont val="Calibri"/>
        <family val="2"/>
        <scheme val="minor"/>
      </rPr>
      <t>komplet s podpiranjem in opiranjem do višine 430cm. Komplet z vsemi potrebnimi dodatnimi deli in materiali.</t>
    </r>
  </si>
  <si>
    <r>
      <rPr>
        <b/>
        <sz val="11"/>
        <rFont val="Calibri"/>
        <family val="2"/>
        <scheme val="minor"/>
      </rPr>
      <t xml:space="preserve">Nabava, dobava, montaža in demontaža opaža za horizontalne zidne vezi, </t>
    </r>
    <r>
      <rPr>
        <sz val="11"/>
        <rFont val="Calibri"/>
        <family val="2"/>
        <scheme val="minor"/>
      </rPr>
      <t>komplet s podpiranjem in opiranjem do višine 670cm. Komplet z vsemi potrebnimi dodatnimi deli in materiali.</t>
    </r>
  </si>
  <si>
    <r>
      <rPr>
        <b/>
        <sz val="11"/>
        <rFont val="Calibri"/>
        <family val="2"/>
        <scheme val="minor"/>
      </rPr>
      <t xml:space="preserve">Nabava, dobava, montaža in demontaža opaža za poševne zidne vezi, </t>
    </r>
    <r>
      <rPr>
        <sz val="11"/>
        <rFont val="Calibri"/>
        <family val="2"/>
        <scheme val="minor"/>
      </rPr>
      <t>komplet s podpiranjem in opiranjem do višine 670cm. Komplet z vsemi potrebnimi dodatnimi deli in materiali.</t>
    </r>
  </si>
  <si>
    <r>
      <rPr>
        <b/>
        <sz val="11"/>
        <rFont val="Calibri"/>
        <family val="2"/>
        <scheme val="minor"/>
      </rPr>
      <t xml:space="preserve">Nabava, dobava, montaža in demontaža opaža za AB nosilce, </t>
    </r>
    <r>
      <rPr>
        <sz val="11"/>
        <rFont val="Calibri"/>
        <family val="2"/>
        <scheme val="minor"/>
      </rPr>
      <t>komplet s podpiranjem in opiranjem do višine 430cm. Komplet z vsemi potrebnimi dodatnimi deli in materiali.</t>
    </r>
  </si>
  <si>
    <r>
      <rPr>
        <b/>
        <sz val="11"/>
        <rFont val="Calibri"/>
        <family val="2"/>
        <scheme val="minor"/>
      </rPr>
      <t>Nabava, dobava in polaganje plošč toplotne izolacije talno oz temeljno ploščo</t>
    </r>
    <r>
      <rPr>
        <sz val="11"/>
        <rFont val="Calibri"/>
        <family val="2"/>
        <scheme val="minor"/>
      </rPr>
      <t>; polaganje na predpripravljeno peščeno podlago. Toplotna izolacija iz ekstrudiranega polistirena (SIST EN 13164) (ג= max. 0,038 W/m2K, σ = 500kN/m2, specifične gostote min 35kg/m2). Plošče s stopničastimi preklopi, prosto položene na podlago kot npr. proizvod FIBRANxps 500-L ali enakovredno, debeline 16cm. Komplet z vsemi potrebnimi dodatnimi deli in materiali.</t>
    </r>
  </si>
  <si>
    <r>
      <rPr>
        <b/>
        <sz val="11"/>
        <rFont val="Calibri"/>
        <family val="2"/>
        <scheme val="minor"/>
      </rPr>
      <t>Nabava, dobava in oblaganje pasovnih temeljev in vkopanih sten s toplotnoizolacijskimi ploščami in zaščita hidroizolacije</t>
    </r>
    <r>
      <rPr>
        <sz val="11"/>
        <rFont val="Calibri"/>
        <family val="2"/>
        <scheme val="minor"/>
      </rPr>
      <t xml:space="preserve"> na zunanjem obodu. Zaščita iz toplotno izolativnih plošč iz ekstrudiranega polistirena (XPS), deb. 20cm in čepaste folije iz polietilena visoke gostote z višino čepkov 8mm s tlačno trdnostjo 200kN/m2. Komplet z vsemi potrebnimi dodatnimi deli in materiali.</t>
    </r>
  </si>
  <si>
    <r>
      <rPr>
        <b/>
        <sz val="11"/>
        <rFont val="Calibri"/>
        <family val="2"/>
        <scheme val="minor"/>
      </rPr>
      <t>Nabava, dobava in zidanje nosilnega zidu</t>
    </r>
    <r>
      <rPr>
        <sz val="11"/>
        <rFont val="Calibri"/>
        <family val="2"/>
        <scheme val="minor"/>
      </rPr>
      <t>; zidanje z opečnim blokom debeline 29cm, kot npr. Go term 29 PU ali podobno. Zidanje s podaljšano cementno malto. Komplet z vsemi potrebnimi dodatnimi deli in materiali.</t>
    </r>
  </si>
  <si>
    <r>
      <rPr>
        <b/>
        <sz val="11"/>
        <rFont val="Calibri"/>
        <family val="2"/>
        <scheme val="minor"/>
      </rPr>
      <t>Nabava, dobava in zidanje nosilnega zidu</t>
    </r>
    <r>
      <rPr>
        <sz val="11"/>
        <rFont val="Calibri"/>
        <family val="2"/>
        <scheme val="minor"/>
      </rPr>
      <t>; zidanje z opečnim blokom debeline 19cm, kot npr. Go max 19 PU ali podobno. Zidanje s podaljšano cementno malto. Komplet z vsemi potrebnimi dodatnimi deli in materiali.</t>
    </r>
  </si>
  <si>
    <r>
      <rPr>
        <b/>
        <sz val="11"/>
        <rFont val="Calibri"/>
        <family val="2"/>
        <scheme val="minor"/>
      </rPr>
      <t>Nabava, dobava in pozidava predelnih sten in obzidava inštalacij debeline 15cm</t>
    </r>
    <r>
      <rPr>
        <sz val="11"/>
        <rFont val="Calibri"/>
        <family val="2"/>
        <scheme val="minor"/>
      </rPr>
      <t>; opečni pregradni elementi kot npr. Go max 15 PU ali enakovredno. Zidanje s podaljšano cementno malto. Komplet z vsemi potrebnimi dodatnimi deli in materiali.</t>
    </r>
  </si>
  <si>
    <r>
      <rPr>
        <b/>
        <sz val="11"/>
        <rFont val="Calibri"/>
        <family val="2"/>
        <scheme val="minor"/>
      </rPr>
      <t>Nabava, dobava in pozidava predelnih sten debeline 11,5cm</t>
    </r>
    <r>
      <rPr>
        <sz val="11"/>
        <rFont val="Calibri"/>
        <family val="2"/>
        <scheme val="minor"/>
      </rPr>
      <t>; opečni pregradni elementi kot npr. Go max 11,5 PU ali enakovredno. Zidanje s podaljšano cementno malto. Komplet z vsemi potrebnimi dodatnimi deli in materiali.</t>
    </r>
  </si>
  <si>
    <r>
      <rPr>
        <b/>
        <sz val="11"/>
        <rFont val="Calibri"/>
        <family val="2"/>
        <scheme val="minor"/>
      </rPr>
      <t>Nabava, dobava in pozidava predelnih sten oz obzidava inštalacijskega jaška, debeline 10cm</t>
    </r>
    <r>
      <rPr>
        <sz val="11"/>
        <rFont val="Calibri"/>
        <family val="2"/>
        <scheme val="minor"/>
      </rPr>
      <t>; opečni pregradni elementi kot npr. Go max 10 PU ali enakovredno. Zidanje s podaljšano cementno malto. Komplet z vsemi potrebnimi dodatnimi deli in materiali.</t>
    </r>
  </si>
  <si>
    <r>
      <rPr>
        <b/>
        <sz val="11"/>
        <rFont val="Calibri"/>
        <family val="2"/>
        <scheme val="minor"/>
      </rPr>
      <t>Nabava, dobava in pozidava predelnih sten oz obzidava inštalacijskega jaška, debeline 8cm</t>
    </r>
    <r>
      <rPr>
        <sz val="11"/>
        <rFont val="Calibri"/>
        <family val="2"/>
        <scheme val="minor"/>
      </rPr>
      <t>; opečni pregradni elementi kot npr. Go max 8 PU ali enakovredno. Zidanje s podaljšano cementno malto. Komplet z vsemi potrebnimi dodatnimi deli in materiali.</t>
    </r>
  </si>
  <si>
    <r>
      <rPr>
        <b/>
        <sz val="11"/>
        <rFont val="Calibri"/>
        <family val="2"/>
        <scheme val="minor"/>
      </rPr>
      <t>Nabava, dobava in vzidava montažnih preklad v zidanih predelnih stenah</t>
    </r>
    <r>
      <rPr>
        <sz val="11"/>
        <rFont val="Calibri"/>
        <family val="2"/>
        <scheme val="minor"/>
      </rPr>
      <t xml:space="preserve"> debeline 12,5cm, vključno s prepripravo ležišč. Montažna preklada 12cm. Komplet z vsemi ptoerbnimi dodatnimi deli in materiali.</t>
    </r>
  </si>
  <si>
    <r>
      <rPr>
        <b/>
        <sz val="11"/>
        <rFont val="Calibri"/>
        <family val="2"/>
        <scheme val="minor"/>
      </rPr>
      <t>Nabava, dobava in vzidava montažnih preklad v zidanih nosilnih stenah</t>
    </r>
    <r>
      <rPr>
        <sz val="11"/>
        <rFont val="Calibri"/>
        <family val="2"/>
        <scheme val="minor"/>
      </rPr>
      <t xml:space="preserve"> debeline 29cm, vključno s prepripravo ležišč. Montažna preklada 2x14cm. Komplet z vsemi ptoerbnimi dodatnimi deli in materiali.</t>
    </r>
  </si>
  <si>
    <r>
      <rPr>
        <b/>
        <sz val="11"/>
        <rFont val="Calibri"/>
        <family val="2"/>
        <scheme val="minor"/>
      </rPr>
      <t xml:space="preserve">Nabava, dobava in izdelava strojnega ometa sten in stropov </t>
    </r>
    <r>
      <rPr>
        <sz val="11"/>
        <rFont val="Calibri"/>
        <family val="2"/>
        <scheme val="minor"/>
      </rPr>
      <t>kompletno s pripravo podlage in nanos ometa.</t>
    </r>
  </si>
  <si>
    <r>
      <rPr>
        <b/>
        <sz val="11"/>
        <rFont val="Calibri"/>
        <family val="2"/>
        <scheme val="minor"/>
      </rPr>
      <t>Nabava, dobava in izdelava plavajočega armirano cementnega estriha</t>
    </r>
    <r>
      <rPr>
        <sz val="11"/>
        <rFont val="Calibri"/>
        <family val="2"/>
        <scheme val="minor"/>
      </rPr>
      <t xml:space="preserve"> debeline 12+7cm v sestavi:</t>
    </r>
  </si>
  <si>
    <r>
      <rPr>
        <b/>
        <sz val="11"/>
        <rFont val="Calibri"/>
        <family val="2"/>
        <scheme val="minor"/>
      </rPr>
      <t>Nabava, dobava in izdelava plavajočega armirano cementnega estriha</t>
    </r>
    <r>
      <rPr>
        <sz val="11"/>
        <rFont val="Calibri"/>
        <family val="2"/>
        <scheme val="minor"/>
      </rPr>
      <t xml:space="preserve"> debeline 8+9cm v sestavi:</t>
    </r>
  </si>
  <si>
    <r>
      <rPr>
        <b/>
        <sz val="11"/>
        <rFont val="Calibri"/>
        <family val="2"/>
        <scheme val="minor"/>
      </rPr>
      <t>Nabava, dobava in izdelava tlaka na terasi v nadstropju</t>
    </r>
    <r>
      <rPr>
        <sz val="11"/>
        <rFont val="Calibri"/>
        <family val="2"/>
        <scheme val="minor"/>
      </rPr>
      <t xml:space="preserve"> debeline 9-13cm v sestavi:</t>
    </r>
  </si>
  <si>
    <r>
      <rPr>
        <b/>
        <sz val="11"/>
        <rFont val="Calibri"/>
        <family val="2"/>
        <scheme val="minor"/>
      </rPr>
      <t>Nabava, dobava, izkop, vgradnja PE revizijskega jaška fekalne kanalizacije s čpališčem</t>
    </r>
    <r>
      <rPr>
        <sz val="11"/>
        <rFont val="Calibri"/>
        <family val="2"/>
        <scheme val="minor"/>
      </rPr>
      <t xml:space="preserve"> in zasip po končanih delih; kanalizacijski jašek iz BC </t>
    </r>
    <r>
      <rPr>
        <sz val="11"/>
        <rFont val="Calibri"/>
        <family val="2"/>
      </rPr>
      <t>ø100, globine 200cm</t>
    </r>
    <r>
      <rPr>
        <sz val="11"/>
        <rFont val="Calibri"/>
        <family val="2"/>
        <scheme val="minor"/>
      </rPr>
      <t xml:space="preserve">, skupaj z vsemi pripadajočimi pomožnimi deli, vodotesno obdelavo vtokov in iztokov ter pripravo podlage AB venca. Jašek s črpalno postajo kot npr. LevaPol E ali enakovredno. Jašek z LTŽ pokrovm </t>
    </r>
    <r>
      <rPr>
        <sz val="11"/>
        <rFont val="Calibri"/>
        <family val="2"/>
      </rPr>
      <t>ø60, B 125 SIST EN 124.</t>
    </r>
  </si>
  <si>
    <r>
      <rPr>
        <b/>
        <sz val="11"/>
        <rFont val="Calibri"/>
        <family val="2"/>
        <scheme val="minor"/>
      </rPr>
      <t xml:space="preserve">Nabava, dobava in polaganje horizontalnih kanalizacijskih cevi za tlačno fekalno kanalizacijo </t>
    </r>
    <r>
      <rPr>
        <sz val="11"/>
        <rFont val="Calibri"/>
        <family val="2"/>
        <scheme val="minor"/>
      </rPr>
      <t xml:space="preserve">- PE cevi, v skladu s standardi EN 12201, EN 12666 in SIST ISO 8770 (poljubnega proizvajalca) z vsemi vtičnimi objemkami, U-tesnili, koleni in </t>
    </r>
  </si>
  <si>
    <r>
      <rPr>
        <b/>
        <sz val="11"/>
        <rFont val="Calibri"/>
        <family val="2"/>
        <scheme val="minor"/>
      </rPr>
      <t xml:space="preserve">Nabava, dobava, izkop, vgradnja izločevalca maščob kot npr. ACO Passavant LIPUMAX P-B NS 4 ali enakovredno. </t>
    </r>
    <r>
      <rPr>
        <sz val="11"/>
        <rFont val="Calibri"/>
        <family val="2"/>
        <scheme val="minor"/>
      </rPr>
      <t>Izločevalec z integriranim usedalnikom grobih nečistoč, proizveden in preizkušen po SIST EN 1825, priključki dotoka in iztoka skladna s SIST EN 19534 in SIST EN 19537, protivzgonsko varen, notranji deli iz PE-HD, intergnirana priprava za odvzem vzorca odpadne vode.</t>
    </r>
  </si>
  <si>
    <r>
      <rPr>
        <b/>
        <sz val="11"/>
        <rFont val="Calibri"/>
        <family val="2"/>
        <scheme val="minor"/>
      </rPr>
      <t>Nabava, dobava, izkop in vgradnja ponikovalnice</t>
    </r>
    <r>
      <rPr>
        <sz val="11"/>
        <rFont val="Calibri"/>
        <family val="2"/>
        <scheme val="minor"/>
      </rPr>
      <t xml:space="preserve"> iz BC </t>
    </r>
    <r>
      <rPr>
        <sz val="11"/>
        <rFont val="Calibri"/>
        <family val="2"/>
      </rPr>
      <t>ø250, globine 400cm. Betonske cevi, delno perforirane. Ponikovalnica z AB vencem in LTŽ pokrovom in okvirjem C250 SIST EN 124. Po končanem delu zasutje z drenažnim materialom in materialom izkopa. Pri izkopu potrebno upoštevati razpiranje izkopa. Komplet z vsemi potrebnimi dodatnimi deli in materiali.</t>
    </r>
  </si>
  <si>
    <t>4.19.</t>
  </si>
  <si>
    <t>5.15.</t>
  </si>
  <si>
    <t>5.16.</t>
  </si>
  <si>
    <t>5.17.</t>
  </si>
  <si>
    <t>5.18.</t>
  </si>
  <si>
    <t>6.9.</t>
  </si>
  <si>
    <t>6.13.</t>
  </si>
  <si>
    <t>6.25.</t>
  </si>
  <si>
    <t>6.26.</t>
  </si>
  <si>
    <t>6.27.</t>
  </si>
  <si>
    <t>6.28.</t>
  </si>
  <si>
    <t>2.5.</t>
  </si>
  <si>
    <t>2.6.</t>
  </si>
  <si>
    <t>2.7.</t>
  </si>
  <si>
    <t>2.8.</t>
  </si>
  <si>
    <t>2.9.</t>
  </si>
  <si>
    <t>2.10.</t>
  </si>
  <si>
    <t>2.11.</t>
  </si>
  <si>
    <t>2.12.</t>
  </si>
  <si>
    <t>Kaskada višine cca do 70cm, komplet z zaključnimi profili.</t>
  </si>
  <si>
    <t xml:space="preserve"> - Akustični rasterski spuščeni strop na enonivojski kovinski konstrukciji iz glavnih ter prečnih nosilcev širine 15 mm obešenih v nosilni strop z obešali za spuščanje. </t>
  </si>
  <si>
    <t xml:space="preserve">V konstrukcijo vložene snemljive velikoformatne mineralne plošče kot npr. Perla OP TEGULAR 15/90 ali enakovredno, v formatu 60/60cm (po načrtu stropa), debeline 15mm, bele barve (GW), gladka površina s poglobljenim robom kot npr. Microlook 90 ali enakovredno. </t>
  </si>
  <si>
    <t xml:space="preserve">Odboj svetlobe plošč v skladu EN ISO 7724-2/3 (kot opisanov EN 13964) vsaj 85%. Koeficient absorbcije zvoka po EN ISO 354/11654 1: 0,95. Plošče z min 42% deležem reciklatov po EN ISO 14021:2004 (C2C certifikat), razred gorljivosti A2, s1, d0(EN 13501-1). </t>
  </si>
  <si>
    <t xml:space="preserve">Razred čistosti površine stropa po EN ISO 16444-1: razred ISO5. Sistem stropnih plošč in podkonstrukcije s 30 letno sistemsko garancijo proti povesu, kar bi bila lahko posledica napak v materialu ali proizvodnemu procesu. Spuščeni rasterski akustični strop kot npr.: Armstrong Perla OP TEGULAR 15/90 600x600X15 s pripadojočo podkonstrukcijo ali enakovredno. </t>
  </si>
  <si>
    <t xml:space="preserve"> -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t>
  </si>
  <si>
    <t>Mavčnokartonske plošče zaključene z bandažiranjem ter kitanjem stikov in brušenjem v kvaliteti Q3, izvedena priprava za slikanje. Vključno z izvedbo vseh zaključkov, reg, kitanj, pripravo za vgradnjo svetil in ostalih instalacijskih elementov v stropu.</t>
  </si>
  <si>
    <t xml:space="preserve">Med spuščenima stropovoma, rasterskim stropom in mavčnokartonskim stropom vgrajen prehodni profil iz  ekstrudiranega aluminija kot npr. Axiom BPT 3208 GWR ali enakovredno Ral 9010 (microlook robni detail). </t>
  </si>
  <si>
    <t>Izvedeneno po tipskem detajlu proizvajalca. Profil visok 50mm in kompletne širine 45mm s senčno fugo. Pritrjevalje profila z obešali na strop preko obešalne sponke ravna/ukrivljena. Profili povezani s tipsko ploščico kot npr. BPA338 G/BPA 340G ali enakovredno.</t>
  </si>
  <si>
    <t xml:space="preserve">V konstrukcijo vpete snemljive kovinske plošče kot npr. Armstrong CLIP-IN plain ali enakovredno, dimenzije 600x600mm, bele barve RAL9010 z nevidnim zaskočnim profilom. Ob steni zaključni profil kot npr. BPM 215013 ali enakovredno z vzmetnimi zagozdami kot npr. BPM311081 ali enakovredno. </t>
  </si>
  <si>
    <t>Stropne plošče demontažne za lažje redno čiščenje. Sistemska garancija plošč in podkonstrukcije 30 let za napake, ki bi nastave kot posledica napak v proizvodnem procesu proizvajalca. Spuščeni strop kot npr. Armstrong CLIP_IN plain ali enakovredno.</t>
  </si>
  <si>
    <r>
      <t xml:space="preserve">Prezračevalna rešetka z vodoravnimi fiksnimi lamelami in prezračevalnim kanalom dolžine </t>
    </r>
    <r>
      <rPr>
        <sz val="11"/>
        <rFont val="Calibri"/>
        <family val="2"/>
        <charset val="238"/>
        <scheme val="minor"/>
      </rPr>
      <t>50cm</t>
    </r>
    <r>
      <rPr>
        <sz val="11"/>
        <rFont val="Calibri"/>
        <family val="2"/>
        <scheme val="minor"/>
      </rPr>
      <t>. Skrita pritrditev. Komplet z vsemi potrebnimi dodatnimi deli in pritrdilnim materialom.</t>
    </r>
  </si>
  <si>
    <r>
      <t>Nabava, dobava in montaža opečne strešne kritine poševne strehe</t>
    </r>
    <r>
      <rPr>
        <sz val="11"/>
        <rFont val="Calibri"/>
        <family val="2"/>
        <scheme val="minor"/>
      </rPr>
      <t xml:space="preserve"> v sestavi:
</t>
    </r>
    <r>
      <rPr>
        <sz val="11"/>
        <rFont val="Calibri"/>
        <family val="2"/>
        <charset val="238"/>
        <scheme val="minor"/>
      </rPr>
      <t>~ lesen opaž debeline 2cm iz jelovega lesa I.ktg., zaščiten proti lesnim škodljivcem</t>
    </r>
    <r>
      <rPr>
        <sz val="11"/>
        <rFont val="Calibri"/>
        <family val="2"/>
        <scheme val="minor"/>
      </rPr>
      <t xml:space="preserve">
~ toplotna izolacija iz trdih plošč visoke gostote iz mineralne kamene volne kot npr. Termotop Knauf Insulation ali enakovredno. Toplotna izolacija debeline 10cm, toplotne prevodnosti 0,038 (EN 12667)</t>
    </r>
  </si>
  <si>
    <r>
      <t>180/270cm (večdelno okno, zgornji niz oken kombinirano odpiranje, spodnji fiksen niz z varnostnim steklom VSG, brez žalu</t>
    </r>
    <r>
      <rPr>
        <sz val="11"/>
        <rFont val="Calibri"/>
        <family val="2"/>
        <charset val="238"/>
        <scheme val="minor"/>
      </rPr>
      <t>zije, ODT - odpiranje okna navzven, zaskočka)</t>
    </r>
  </si>
  <si>
    <r>
      <t>Nabava, dobava in montaža strešnega okna.</t>
    </r>
    <r>
      <rPr>
        <sz val="11"/>
        <rFont val="Calibri"/>
        <family val="2"/>
        <scheme val="minor"/>
      </rPr>
      <t xml:space="preserve"> Strešno okno z lesenim plastificiranim - lesena lepljena sredica oblita z belim poliuretanom, na zunanji strani Alu pokrivni profil. Troslojna zasteklitev, prepustnost sončnega segrevanja 52%, toplotna prehodnost stekla 0,7W/m2K, toplotna prehodnost okna 1,1W/m2K, prehodnost za svetlobo 71%, zvočna izolativnost 35dB.</t>
    </r>
  </si>
  <si>
    <r>
      <rPr>
        <b/>
        <sz val="11"/>
        <rFont val="Calibri"/>
        <family val="2"/>
        <scheme val="minor"/>
      </rPr>
      <t xml:space="preserve">Nabava, dobava in montaža elektro dvižnih sekcijskih garažnih vrat z vgrajenimi vrati za osebni prehod. </t>
    </r>
    <r>
      <rPr>
        <sz val="11"/>
        <rFont val="Calibri"/>
        <family val="2"/>
        <scheme val="minor"/>
      </rPr>
      <t>Vrata sestavljena iz panelov, debeline 62mm, jeklena pločevina 0,7mm, izolativnost U do 0,61W/m2K, upravljanje na elektro pogon preko daljinskega upravljalnika, hitrost odpiranja do 20cm/sek. Zasilno ročno odpiranje v primeru izpada električne energije. Vrata kot npr. Hanus ali enakovredno. Vrata za osebni prehod opremljena s kljuko in ključavnico iz brušene nerjaveče kovine in cilindrično ključavnico. Komplet z vsemi potrebnimi dodatnimi deli in materiali.</t>
    </r>
  </si>
  <si>
    <r>
      <rPr>
        <b/>
        <sz val="11"/>
        <rFont val="Calibri"/>
        <family val="2"/>
        <scheme val="minor"/>
      </rPr>
      <t>200/270cm</t>
    </r>
    <r>
      <rPr>
        <sz val="11"/>
        <rFont val="Calibri"/>
        <family val="2"/>
        <scheme val="minor"/>
      </rPr>
      <t xml:space="preserve"> (dvokrilna asimetrična</t>
    </r>
    <r>
      <rPr>
        <sz val="11"/>
        <rFont val="Calibri"/>
        <family val="2"/>
        <charset val="238"/>
        <scheme val="minor"/>
      </rPr>
      <t xml:space="preserve"> evakuacijska vrata SIST EN 1125 z nadsvetlobnim oknom)</t>
    </r>
  </si>
  <si>
    <r>
      <rPr>
        <b/>
        <sz val="11"/>
        <rFont val="Calibri"/>
        <family val="2"/>
        <scheme val="minor"/>
      </rPr>
      <t>200/270cm</t>
    </r>
    <r>
      <rPr>
        <sz val="11"/>
        <rFont val="Calibri"/>
        <family val="2"/>
        <scheme val="minor"/>
      </rPr>
      <t xml:space="preserve"> (dvokrilna asimetrična požarnoodporna EI 30-C evakuacijska vrata SIST EN 1125 z nadsvetlobnim oknom)</t>
    </r>
  </si>
  <si>
    <r>
      <rPr>
        <b/>
        <sz val="11"/>
        <rFont val="Calibri"/>
        <family val="2"/>
        <scheme val="minor"/>
      </rPr>
      <t>240/270cm</t>
    </r>
    <r>
      <rPr>
        <sz val="11"/>
        <rFont val="Calibri"/>
        <family val="2"/>
        <scheme val="minor"/>
      </rPr>
      <t xml:space="preserve"> (dvokrilna požarnoodporna EI 30-C evakuacijska vrata SIST EN 1125 z nadsvetlobnim oknom)</t>
    </r>
  </si>
  <si>
    <r>
      <t>Vsa dela in preddela vključno z izravnavo tal, fugiranjem in silikoniziranjem zadnje vogalne fuge s silikonsko fugirno maso v barvi fugirne mase in z vsem potrebnim materialom.
Ploščice v dveh različnih barvah (siva in bež po izboru projektanta), dimenzije npr. 60 x 60 cm, deb. 9 mm, drsnost</t>
    </r>
    <r>
      <rPr>
        <sz val="11"/>
        <rFont val="Calibri"/>
        <family val="2"/>
        <charset val="238"/>
        <scheme val="minor"/>
      </rPr>
      <t xml:space="preserve"> R 11</t>
    </r>
    <r>
      <rPr>
        <sz val="11"/>
        <rFont val="Calibri"/>
        <family val="2"/>
        <scheme val="minor"/>
      </rPr>
      <t xml:space="preserve"> (nabavna cena 25€/m²).
Barva in način polaganja po izboru projektanta.</t>
    </r>
  </si>
  <si>
    <r>
      <t>Nabava, dobava in montaža izolacijske obloge dela predelne stene;</t>
    </r>
    <r>
      <rPr>
        <sz val="11"/>
        <rFont val="Calibri"/>
        <family val="2"/>
        <scheme val="minor"/>
      </rPr>
      <t xml:space="preserve"> izolacija debeline 15 do 30cm iz kamene mineralne volne kot npr. Knauf Insulation NaturBoard Venti ali enakovredno.</t>
    </r>
  </si>
  <si>
    <r>
      <t xml:space="preserve">Toplotna prevodnost </t>
    </r>
    <r>
      <rPr>
        <sz val="11"/>
        <rFont val="Calibri"/>
        <family val="2"/>
      </rPr>
      <t xml:space="preserve">ʎ=0,035W/mK, zvočna izolativnost, upornost zračnemu toku AF </t>
    </r>
    <r>
      <rPr>
        <sz val="11"/>
        <rFont val="Aptos Narrow"/>
        <family val="2"/>
      </rPr>
      <t>≥</t>
    </r>
    <r>
      <rPr>
        <sz val="11"/>
        <rFont val="Calibri"/>
        <family val="2"/>
      </rPr>
      <t xml:space="preserve"> 10kPa.s/m</t>
    </r>
    <r>
      <rPr>
        <sz val="11"/>
        <rFont val="Aptos Narrow"/>
        <family val="2"/>
      </rPr>
      <t>²</t>
    </r>
    <r>
      <rPr>
        <sz val="11"/>
        <rFont val="Calibri"/>
        <family val="2"/>
      </rPr>
      <t>, razred gorljivosti A1.</t>
    </r>
  </si>
  <si>
    <r>
      <t>Nabava, dobava in montaža strešne toplotne izolacije;</t>
    </r>
    <r>
      <rPr>
        <sz val="11"/>
        <rFont val="Calibri"/>
        <family val="2"/>
        <scheme val="minor"/>
      </rPr>
      <t xml:space="preserve"> toplotna izolacija med špirovci debeline 20cm. Toplotna izolacija kot izolacijski filc iz mineralne steklene volne kot npr. Knauf Insulation Unifit 032 ali enakovredno.</t>
    </r>
  </si>
  <si>
    <r>
      <t xml:space="preserve">Toplotna prevodnost </t>
    </r>
    <r>
      <rPr>
        <sz val="11"/>
        <rFont val="Calibri"/>
        <family val="2"/>
      </rPr>
      <t xml:space="preserve">ʎ=0,032W/mK, zvočna izolativnost, upornost zračnemu toku AF </t>
    </r>
    <r>
      <rPr>
        <sz val="11"/>
        <rFont val="Aptos Narrow"/>
        <family val="2"/>
      </rPr>
      <t>≥</t>
    </r>
    <r>
      <rPr>
        <sz val="11"/>
        <rFont val="Calibri"/>
        <family val="2"/>
      </rPr>
      <t xml:space="preserve"> 5kPa.s/m</t>
    </r>
    <r>
      <rPr>
        <sz val="11"/>
        <rFont val="Aptos Narrow"/>
        <family val="2"/>
      </rPr>
      <t>²</t>
    </r>
    <r>
      <rPr>
        <sz val="11"/>
        <rFont val="Calibri"/>
        <family val="2"/>
      </rPr>
      <t>, razred gorljivosti A1.</t>
    </r>
  </si>
  <si>
    <r>
      <rPr>
        <b/>
        <sz val="11"/>
        <rFont val="Calibri"/>
        <family val="2"/>
        <scheme val="minor"/>
      </rPr>
      <t>Nabava, dobava, izkop in vgradnja lovilca olj.</t>
    </r>
    <r>
      <rPr>
        <sz val="11"/>
        <rFont val="Calibri"/>
        <family val="2"/>
        <scheme val="minor"/>
      </rPr>
      <t xml:space="preserve"> Standardiziran lovilec olj z intergniranim usedalnikom skladno s SIST EN 858-2. Lovilec olj dimenzije </t>
    </r>
    <r>
      <rPr>
        <sz val="11"/>
        <rFont val="Calibri"/>
        <family val="2"/>
        <charset val="238"/>
      </rPr>
      <t>ø</t>
    </r>
    <r>
      <rPr>
        <sz val="11"/>
        <rFont val="Calibri"/>
        <family val="2"/>
      </rPr>
      <t xml:space="preserve">200, globine 290cm, </t>
    </r>
    <r>
      <rPr>
        <sz val="11"/>
        <rFont val="Calibri"/>
        <family val="2"/>
        <scheme val="minor"/>
      </rPr>
      <t xml:space="preserve"> 20 l/s</t>
    </r>
    <r>
      <rPr>
        <sz val="11"/>
        <rFont val="Calibri"/>
        <family val="2"/>
      </rPr>
      <t xml:space="preserve"> z AB vencem in LTŽ pokrovom </t>
    </r>
    <r>
      <rPr>
        <sz val="11"/>
        <rFont val="Calibri"/>
        <family val="2"/>
        <charset val="238"/>
      </rPr>
      <t>ø</t>
    </r>
    <r>
      <rPr>
        <sz val="11"/>
        <rFont val="Calibri"/>
        <family val="2"/>
      </rPr>
      <t>60 in okvirjem B125 SIST EN 124. Po končanem delu zasutje z gramoznim tamponskim materialom in materialom izkopa. Pri izkopu potrebno upoštevati razpiranje izkopa. Komplet z vsemi potrebnimi dodatnimi deli in materiali.</t>
    </r>
  </si>
  <si>
    <t>11.</t>
  </si>
  <si>
    <t>DVIGALO</t>
  </si>
  <si>
    <r>
      <rPr>
        <b/>
        <sz val="11"/>
        <rFont val="Calibri"/>
        <family val="2"/>
        <charset val="238"/>
        <scheme val="minor"/>
      </rPr>
      <t>Nabava, dobava in montaža osebnega hidravličnega dvigala</t>
    </r>
    <r>
      <rPr>
        <sz val="11"/>
        <rFont val="Calibri"/>
        <family val="2"/>
        <charset val="238"/>
        <scheme val="minor"/>
      </rPr>
      <t xml:space="preserve">. Hidravlično osebno dvigalo nosilnosti 630kg, ali 8 oseb, hitrost vožnje cca 0,5m/s, ele. priključek cca 3x400/230V N PF 50 Hz, 3 postaje, 4 dohodov - </t>
    </r>
    <r>
      <rPr>
        <b/>
        <sz val="11"/>
        <rFont val="Calibri"/>
        <family val="2"/>
        <charset val="238"/>
        <scheme val="minor"/>
      </rPr>
      <t>prehodna kabina</t>
    </r>
    <r>
      <rPr>
        <sz val="11"/>
        <rFont val="Calibri"/>
        <family val="2"/>
        <charset val="238"/>
        <scheme val="minor"/>
      </rPr>
      <t xml:space="preserve">. </t>
    </r>
  </si>
  <si>
    <t>Pogon hidravlični stranski indirektni cilinder 2:1 z jeklenimi vrmi, elektromotor, vijačna črpalka potoplena v olju, blok ventilov - avtomatsko niveliranje.</t>
  </si>
  <si>
    <t>Krmiljenje mikroprocesorsko SIMPLEX, zbirni proti glavni postaji. Kabina prehodna dimenzije cca 1300 x 1400 mm x 2190 mm, stanice brušen inox SB, viseči strop z indirektno LED razsvetljavo, inox ročaj, ogledalo, vertikalno tipkalo po celi višini v inox-u z LCD pokazateljem položaja kabine s smermi vožnje, fotozavesa, zasilna razsvetljava, telefon, tla PVC Tarasafe.</t>
  </si>
  <si>
    <t>Vrata kabine avtomatska teleskopska 2-krilna, inox SB dimenzije 900x2000mm - 2kom, vrata jaška avtomatska teleskopska 2-krilna, inox SB, dimenzije 900x200mm - 2kom in avtomatska teleskopska 2-krilna, inox SB, dimenzije 900x200mm, EI 30 - 2kom.</t>
  </si>
  <si>
    <t>Pozivna tipkala nameščena ob etažnih vratih s tipkami ŽELIM GOR - DOL z optičnim signalom potrditve poziva, LCD pokazatelj položaja kabine s smermi nadaljevanja vožnje. Jašek dvigala AB. Jašek višine 13,23m, jama jaška 1,40m. Strojnica v kleti ob jašku.</t>
  </si>
  <si>
    <t>SKUPAJ DVIGALO:</t>
  </si>
  <si>
    <t>11.1.</t>
  </si>
  <si>
    <t>RAZNO</t>
  </si>
  <si>
    <t>Vrisovanje sprememb v času gradnje v PZI izvod načrta s potrjevanjem nadzornega organa.</t>
  </si>
  <si>
    <t>SKUPAJ RAZNO:</t>
  </si>
  <si>
    <t>Izvajalec mora ob zaključku gradnje objekta (pred predajo objekta) izdelati in predati DZO in NOV za zgrajen objekt v skladu s trenutno veljavnimi zakoni in pravilniki.</t>
  </si>
  <si>
    <r>
      <t>Geomehanski nadzor za čas zemeljskih del</t>
    </r>
    <r>
      <rPr>
        <sz val="11"/>
        <rFont val="Calibri"/>
        <family val="2"/>
        <scheme val="minor"/>
      </rPr>
      <t>; geomehanski nadzor po predhodnem časovnem dogovoru z izvajalcem zemeljskih del.</t>
    </r>
  </si>
  <si>
    <t>V ceno upoštevati meritve in izdelavo geomehanskega poročila. Obračun po dejanskih stroških. Komplet z vsemi potrebnimi dodatnimi deli in materiali.</t>
  </si>
  <si>
    <t>Izvajalec mora izdelati projekt betona, zagotoviti odvzem vzorcev in izdelati in predati naročniku izdelaavo končnega poročila.</t>
  </si>
  <si>
    <r>
      <t>m</t>
    </r>
    <r>
      <rPr>
        <sz val="11"/>
        <rFont val="Aptos Narrow"/>
        <family val="2"/>
      </rPr>
      <t>³</t>
    </r>
  </si>
  <si>
    <t>Armaturne palice B 500B.</t>
  </si>
  <si>
    <t>Armaturne mreže B 500B.</t>
  </si>
  <si>
    <t>AB STEBRI</t>
  </si>
  <si>
    <r>
      <rPr>
        <b/>
        <sz val="11"/>
        <rFont val="Calibri"/>
        <family val="2"/>
        <scheme val="minor"/>
      </rPr>
      <t>Nabava, dobava, montaža in demontaža opaža za AB dvoramno stopnišče s podestom</t>
    </r>
    <r>
      <rPr>
        <sz val="11"/>
        <rFont val="Calibri"/>
        <family val="2"/>
        <scheme val="minor"/>
      </rPr>
      <t>; komplet s podpiranjem in opiranjem do višine 400cm. Komplet z vsemi potrebnimi dodatnimi deli in materiali.</t>
    </r>
  </si>
  <si>
    <r>
      <rPr>
        <b/>
        <sz val="11"/>
        <rFont val="Calibri"/>
        <family val="2"/>
        <scheme val="minor"/>
      </rPr>
      <t>Nabava, dobava in vgrajevanje armiranega betona za AB nosilce</t>
    </r>
    <r>
      <rPr>
        <sz val="11"/>
        <rFont val="Calibri"/>
        <family val="2"/>
        <scheme val="minor"/>
      </rPr>
      <t>; beton debeline prereza do 0,25m³/m', (C 25/30 XC 2), toleranca: nivelirana na točnost ± 0,5cm/4,0m. Komplet z vsemi potrebnimi dodatnimi deli in materiali.</t>
    </r>
  </si>
  <si>
    <r>
      <rPr>
        <b/>
        <sz val="11"/>
        <rFont val="Calibri"/>
        <family val="2"/>
        <scheme val="minor"/>
      </rPr>
      <t>Nabava, dobava in vgrajevanje armiranega betona za poševne zidne vezi</t>
    </r>
    <r>
      <rPr>
        <sz val="11"/>
        <rFont val="Calibri"/>
        <family val="2"/>
        <scheme val="minor"/>
      </rPr>
      <t>; beton debeline prereza 0,05m³/m', (C 25/30 XC 2), toleranca: nivelirana na točnost ± 0,5cm/4,0m. Komplet z vsemi potrebnimi dodatnimi deli in materiali.</t>
    </r>
  </si>
  <si>
    <r>
      <rPr>
        <b/>
        <sz val="11"/>
        <rFont val="Calibri"/>
        <family val="2"/>
        <scheme val="minor"/>
      </rPr>
      <t>Nabava, dobava in vgrajevanje armiranega betona za horizontalne zidne vezi</t>
    </r>
    <r>
      <rPr>
        <sz val="11"/>
        <rFont val="Calibri"/>
        <family val="2"/>
        <scheme val="minor"/>
      </rPr>
      <t>; beton debeline prereza 0,05m³/m', (C 25/30 XC 2), toleranca: nivelirana na točnost ± 0,5cm/4,0m. Komplet z vsemi potrebnimi dodatnimi deli in materiali.</t>
    </r>
  </si>
  <si>
    <r>
      <rPr>
        <b/>
        <sz val="11"/>
        <rFont val="Calibri"/>
        <family val="2"/>
        <scheme val="minor"/>
      </rPr>
      <t>Nabava, dobava in vgrajevanje armiranega betona za vertikalne zidne vezi</t>
    </r>
    <r>
      <rPr>
        <sz val="11"/>
        <rFont val="Calibri"/>
        <family val="2"/>
        <scheme val="minor"/>
      </rPr>
      <t>; beton debeline prereza 0,09m³/m', (C 25/30 XC 2), toleranca: nivelirana na točnost ± 0,5cm/4,0m. Komplet z vsemi potrebnimi dodatnimi deli in materiali.</t>
    </r>
  </si>
  <si>
    <r>
      <t xml:space="preserve">Nabava, dobava in vgrajevanje armiranega betona </t>
    </r>
    <r>
      <rPr>
        <sz val="11"/>
        <rFont val="Calibri"/>
        <family val="2"/>
        <scheme val="minor"/>
      </rPr>
      <t>kvalitete C30/37</t>
    </r>
    <r>
      <rPr>
        <b/>
        <sz val="11"/>
        <rFont val="Calibri"/>
        <family val="2"/>
        <scheme val="minor"/>
      </rPr>
      <t xml:space="preserve"> za AB strešna plošča povezovalnega objekta</t>
    </r>
    <r>
      <rPr>
        <sz val="11"/>
        <rFont val="Calibri"/>
        <family val="2"/>
        <scheme val="minor"/>
      </rPr>
      <t>; plošča debeline prereza 0,25m³/m², (C30/37 XC 2), gladko zaribana, toleranca: nivelirana na točnost ± 0,5cm/4,0m. AB plošča nad povezovalnim hodnikom v naklonu. Na stiku z obstoječo konstrukcijo potrebno upoštevati sidranje armature v obstoječo konstrukcijo po načrtu gradbenih konstrukcij. Komplet z vsemi potrebnimi dodatnimi deli in materiali.</t>
    </r>
  </si>
  <si>
    <r>
      <rPr>
        <b/>
        <sz val="11"/>
        <rFont val="Calibri"/>
        <family val="2"/>
        <scheme val="minor"/>
      </rPr>
      <t>Nabava, dobava in vgrajevanje armiranega betona za medetažno in strešno ploščo</t>
    </r>
    <r>
      <rPr>
        <sz val="11"/>
        <rFont val="Calibri"/>
        <family val="2"/>
        <scheme val="minor"/>
      </rPr>
      <t>; plošča debeline prereza 0,20m³/m², (C30/37 XC 2), toleranca: nivelirana na točnost ± 0,5cm/4,0m. Komplet z vsemi potrebnimi dodatnimi deli in materiali.</t>
    </r>
  </si>
  <si>
    <r>
      <rPr>
        <b/>
        <sz val="11"/>
        <rFont val="Calibri"/>
        <family val="2"/>
        <scheme val="minor"/>
      </rPr>
      <t>Nabava, dobava in vgrajevanje armiranega betona za AB stene in slope</t>
    </r>
    <r>
      <rPr>
        <sz val="11"/>
        <rFont val="Calibri"/>
        <family val="2"/>
        <scheme val="minor"/>
      </rPr>
      <t>; stene debeline prereza do 0,30m³/m², (C30/37 XC 2), toleranca: nivelirana na točnost ± 0,5cm/4,0m. Komplet z vsemi potrebnimi dodatnimi deli in materiali.</t>
    </r>
  </si>
  <si>
    <r>
      <rPr>
        <b/>
        <sz val="11"/>
        <rFont val="Calibri"/>
        <family val="2"/>
        <scheme val="minor"/>
      </rPr>
      <t>Nabava, dobava in vgrajevanje armiranega betona za talno ploščo TČ</t>
    </r>
    <r>
      <rPr>
        <sz val="11"/>
        <rFont val="Calibri"/>
        <family val="2"/>
        <scheme val="minor"/>
      </rPr>
      <t>; talna plošča debeline prereza 0,15m³/m², (C30/37 XC 2),v naklonu 2%, toleranca: nivelirana na točnost ± 0,5cm/4,0m. Plošča finalno obdelana kot prani beton. Komplet z vsemi potrebnimi dodatnimi deli in materiali.</t>
    </r>
  </si>
  <si>
    <r>
      <rPr>
        <b/>
        <sz val="11"/>
        <rFont val="Calibri"/>
        <family val="2"/>
        <scheme val="minor"/>
      </rPr>
      <t>Nabava, dobava in vgrajevanje armiranega betona za talno ploščo teras</t>
    </r>
    <r>
      <rPr>
        <sz val="11"/>
        <rFont val="Calibri"/>
        <family val="2"/>
        <scheme val="minor"/>
      </rPr>
      <t>; talna plošča debeline prereza 0,12m³/m², (C30/37 XC 2), gladko zaribana, v naklonu 1%, toleranca: nivelirana na točnost ± 0,5cm/4,0m. Komplet z vsemi potrebnimi dodatnimi deli in materiali.</t>
    </r>
  </si>
  <si>
    <r>
      <rPr>
        <b/>
        <sz val="11"/>
        <rFont val="Calibri"/>
        <family val="2"/>
        <scheme val="minor"/>
      </rPr>
      <t>Nabava, dobava in vgrajevanje armiranega betona za talno ploščo med pasovnimi temelji pritrličja</t>
    </r>
    <r>
      <rPr>
        <sz val="11"/>
        <rFont val="Calibri"/>
        <family val="2"/>
        <scheme val="minor"/>
      </rPr>
      <t>; talna plošča debeline prereza do 0,30m³/m², (C30/37 XC 2), gladko zaribana, toleranca: nivelirana na točnost ± 0,5cm/4,0m. Komplet z vsemi potrebnimi dodatnimi deli in materiali.</t>
    </r>
  </si>
  <si>
    <r>
      <rPr>
        <b/>
        <sz val="11"/>
        <rFont val="Calibri"/>
        <family val="2"/>
        <scheme val="minor"/>
      </rPr>
      <t>Nabava, dobava in vgrajevanje armiranega betona za pasovne temelje</t>
    </r>
    <r>
      <rPr>
        <sz val="11"/>
        <rFont val="Calibri"/>
        <family val="2"/>
        <scheme val="minor"/>
      </rPr>
      <t xml:space="preserve"> (del temeljev stopničasti); pasovni temelji debeline prereza do 0,3m³/m', (C30/37 XC 2), gladko zaribani, toleranca: nivelirana na točnost ± 0,5 cm/4,0 m. Komplet z vsemi potrebnimi dodatnimi deli in materiali.</t>
    </r>
  </si>
  <si>
    <r>
      <rPr>
        <b/>
        <sz val="11"/>
        <rFont val="Calibri"/>
        <family val="2"/>
        <scheme val="minor"/>
      </rPr>
      <t>Nabava, dobava in vgrajevanje armiranega betona za temeljno ploščo kleti</t>
    </r>
    <r>
      <rPr>
        <sz val="11"/>
        <rFont val="Calibri"/>
        <family val="2"/>
        <scheme val="minor"/>
      </rPr>
      <t>; temeljna plošča debeline prereza 0,30m³/m², (C30/37 XC 2), gladko zaribana, toleranca: nivelirana na točnost ± 0,5cm/4,0m. Komplet z vsemi potrebnimi dodatnimi deli in materiali.</t>
    </r>
  </si>
  <si>
    <r>
      <rPr>
        <b/>
        <sz val="11"/>
        <rFont val="Calibri"/>
        <family val="2"/>
        <scheme val="minor"/>
      </rPr>
      <t>Nabava, dobava in vgrajevanje armiranega betona za temeljno ploščo dela povezovalnega hodnika</t>
    </r>
    <r>
      <rPr>
        <sz val="11"/>
        <rFont val="Calibri"/>
        <family val="2"/>
        <scheme val="minor"/>
      </rPr>
      <t>; temeljna plošča debeline prereza 0,25m³/m², (C30/37 XC 2), gladko zaribana, toleranca: nivelirana na točnost ± 0,5cm/4,0m. Na stiku z obstoječo konstrukcijo potrebno upoštevati sidranje armature v obstoječo konstrukcijo po načrtu gradbenih konstrukcij. Komplet z vsemi potrebnimi dodatnimi deli in materiali.</t>
    </r>
  </si>
  <si>
    <r>
      <rPr>
        <b/>
        <sz val="11"/>
        <rFont val="Calibri"/>
        <family val="2"/>
        <scheme val="minor"/>
      </rPr>
      <t>Nabava, dobava in vgrajevanje armiranega betona za temeljno ploščo jaška dvigala</t>
    </r>
    <r>
      <rPr>
        <sz val="11"/>
        <rFont val="Calibri"/>
        <family val="2"/>
        <scheme val="minor"/>
      </rPr>
      <t>; temeljna plošča debeline prereza 0,30m³/m², (C30/37 XC 2), gladko zaribana, toleranca: nivelirana na točnost ± 0,5cm/4,0m. Komplet z vsemi potrebnimi dodatnimi deli in materiali.</t>
    </r>
  </si>
  <si>
    <r>
      <rPr>
        <b/>
        <sz val="11"/>
        <rFont val="Calibri"/>
        <family val="2"/>
        <scheme val="minor"/>
      </rPr>
      <t>Nabava, dobava in izdelava lesene strešne konstrukcije</t>
    </r>
    <r>
      <rPr>
        <sz val="11"/>
        <rFont val="Calibri"/>
        <family val="2"/>
        <scheme val="minor"/>
      </rPr>
      <t xml:space="preserve"> iz jelovega lesa I.ktg., C 24, lepljen les GL 24, GL 28. Lesena strešna konstrukcija zaščitena proti lesnim škodljivcem in trohnenju (kot npr. Silvanol ali enakovredno). Pritrjevanje strešne konstrukcije po načrtu gradbenih konstrukcij. Komplet z vsemi potrebnimi dodatnimi deli in materiali.</t>
    </r>
  </si>
  <si>
    <t>lega 24/135cm (lepljnec)</t>
  </si>
  <si>
    <t>TLAKARSKA DELA</t>
  </si>
  <si>
    <t>SKUPAJ TLAKARSKA DELA:</t>
  </si>
  <si>
    <r>
      <rPr>
        <b/>
        <sz val="11"/>
        <rFont val="Calibri"/>
        <family val="2"/>
        <charset val="238"/>
        <scheme val="minor"/>
      </rPr>
      <t>Nabava, dobava in izvedba samorazlivnega visoko mehansko in kemično odporenega hibridnega tlaka</t>
    </r>
    <r>
      <rPr>
        <sz val="11"/>
        <rFont val="Calibri"/>
        <family val="2"/>
        <charset val="238"/>
        <scheme val="minor"/>
      </rPr>
      <t xml:space="preserve"> v dozidanem delu objekta. Samorazlivni tlak okvirne debeline 2- 3 mm po sistemu kot npr. Sikafloor PurCem HS-26 Gloss ali enakovredno. Tlak mora zagotavljati 80 trdote po Shore D po ASTM D 2240, odpornost na obrabo AR0.5 po EN 13892-4, odpornost na udarce Razred II (&gt; 10 N/m2) po ISO 6272, odziv na ogenj Bfl-s1 po EN 13501-1 ter razred II prepustnosti na vodno paro po EN 1504-2.</t>
    </r>
  </si>
  <si>
    <t>Tlak v sestavi:
 - Oprijemni sloj: Trikomponentni hibridni tlak kot npr. Sikafloor 260 PurCem ali enakovredno v okvirni porabi 1 kg/m2.
 - Obrabna plast: Trikomponentni hibridni tlak kot npr. Sikafloor 260 PurCem ali enakovredno v okvirni porabi 1,8 kg/m2 za 1 mm debeline.</t>
  </si>
  <si>
    <r>
      <t>m</t>
    </r>
    <r>
      <rPr>
        <sz val="11"/>
        <rFont val="Calibri"/>
        <family val="2"/>
        <charset val="238"/>
      </rPr>
      <t>²</t>
    </r>
  </si>
  <si>
    <t>Nabava, dobava materiala in izvedba obstenskih zaokrožnic s hibridno malto kot npr. Sikafloor 29 PurCem ali enakovredno ter preplastitev s kot npr. Sikafloor 310 PurCem ali enakovredno v enakem barvnem tonu kot tlak.</t>
  </si>
  <si>
    <t>Tlak v barvi po izboru projektanta.</t>
  </si>
  <si>
    <t>Podlaga v debelini 4cm, certificirana za višino padca 1,2 m. Komplet z vsemi potrebnimi dodatnimi deli in materiali.</t>
  </si>
  <si>
    <t>Robniki dimenzije 5/20cm, postavljeni na rob AB talne plošče in obetonirani.</t>
  </si>
  <si>
    <t xml:space="preserve">Rob plošč zaključen z robniki iz polimer betona z gumeno kapo ali pocinkanim "L" profilom pritrjenim v AB ploščo oz cementni estrih. </t>
  </si>
  <si>
    <t>lega 20/100cm (lepljnec)</t>
  </si>
  <si>
    <t>nadstrešek tlorisne dimenzije 840x375cm, višine do 350-370cm</t>
  </si>
  <si>
    <t>nadstrešek tlorisne dimenzije 2970x375cm, višine do 360-385cm</t>
  </si>
  <si>
    <t>nadstrešek tlorisne dimenzije 1470x375cm, višine do 360-385cm</t>
  </si>
  <si>
    <t>nadstrešek tlorisne dimenzije 2970x375-495cm, višine do 330-365cm</t>
  </si>
  <si>
    <t>nadstrešek tlorisne dimenzije 1470x375-495cm, višine do 330-365cm</t>
  </si>
  <si>
    <t>lega 20/54cm (lepljnec)</t>
  </si>
  <si>
    <t>lega 20/85cm (lepljnec)</t>
  </si>
  <si>
    <t>lega 20/28cm</t>
  </si>
  <si>
    <t>lega 24/155cm (lepljnec)</t>
  </si>
  <si>
    <t>1. sloj hidroizolacije: bitumenski trak z zaščito proti prehajanju radona poljubnega proizvajalca (v skladu s SIST EN 13969 in SIST 1031) s potrebnimi vertikalnimi zavihki.</t>
  </si>
  <si>
    <t>hladni bitumenski premaz in 2x hidroizolacijski bitumenski trak.</t>
  </si>
  <si>
    <t>2. sloj hidroizolacije: hidroizolacijski bitumenski trak. Bitumenski trak iz oksidiranega bitumna in z nosilcem iz steklenega voala kot npr. VOBITEM V4 ali enakovredno.</t>
  </si>
  <si>
    <t>2. sloj hidroizolacije polno varjen.
Trak debeline 3,0 mm. HI položena in varjena v pasovih s predpisanimi preklopi (10 cm v prečni in 15 cm v vzdolžni smeri ter z ustreznimi zavihki preko robov temeljev.</t>
  </si>
  <si>
    <t>Lastnosti bitumenskega traku:
- nosilec: stekleni voal
- upogljivost pri: 0° C
- odpornost proti tečenju: 70° C
- pretržna sila vzdolžno / prečno: &gt;300 N / &gt;200 N
- raztezek pri pretrgu: &gt;2 %.</t>
  </si>
  <si>
    <t>V ceno del mora izvajalec vkalkulirati in izvesti tudi tesnenje prebojev skozi HI (potek inštalacij - kanalizacija, elektroinštalacijemmm).</t>
  </si>
  <si>
    <t>Nabava, dobava in montaža.</t>
  </si>
  <si>
    <t>Ventilator z EC motorjem za odvod zraka iz dvojnega tlaka (podtlak za  preprečevanje vstopa radona v prostor z delovanjem 24/7). Ventilator je postavljen pravokotno na tok zraka, ter dobavljen skupaj s pritrdilnim in montažnim materialom, vezavo na prostorski nastavljalnik vrtljajev, z ožičenjem navodili v slovenskem jeziku.</t>
  </si>
  <si>
    <t>Hitrost se lahko spreminja glede na potrebe po pretoku zraka in deluje z visoko stopnjo učinkovitosti.</t>
  </si>
  <si>
    <t>Tehnični podatki:
V= 480 m3/h/ 840 m3/h/ 900 m3/h
H/ex=250 Pa
P=184 W
I=0,8 A
LWA=74 dB(A)
U=230 V/50 Hz
m=45 kg</t>
  </si>
  <si>
    <t>Skupaj z dušilnim podstavkom.</t>
  </si>
  <si>
    <t>Skupaj z nastavljalnikom ročno krmiljene hitrosti in pretoka zraka ventilatorja. Z izhodom 0-10 V. Za nadometno montažo. S pritrdilnim, montažnim materialom, ožičenjem (krmilni signal) in z napajalnim kablom  (3 x 1,5mm2, dolžine cca 20m )</t>
  </si>
  <si>
    <t>Kot npr. S&amp;P tip CRVB-280 N ECOWATT + JAA-435(1) ali enakovredno.</t>
  </si>
  <si>
    <t>Razvodi za prezračevanje okroglega preseka, iz PE cevi - tlačna kanalizacija EN 13244 (PE 80 za sistem tlačna kanalizacija – rjava črta), spajana z elektrofuzijskimi spojkami in vsi spoji obvezno varjeni.</t>
  </si>
  <si>
    <t xml:space="preserve">Cevi dobaviti skupaj z vsemi utreznimi fazonskimi kosi za lepljenje oziroma varjenje, lepilnim in tesnilnim materialom, rezi na določeno dolžino in različnimi koti, objemkami za pritrjevanje razvodov (znotraj objekta) iz FR </t>
  </si>
  <si>
    <t>ali vroče cinkanega jekla in obsega objemke s podlogo iz sintetične gume, navojne palice (iz enakih materialom), kovinske vložke, vijake z maticami, drsne in fiksne podpore. Vsa obešala se izvede po smernicah za montažo in preprečevanje prenosa hrupa na gradbeno konstrukcijo.</t>
  </si>
  <si>
    <t>PE 100 dimenzije DN200, SDR17</t>
  </si>
  <si>
    <t>m</t>
  </si>
  <si>
    <t>PE 100 dimenzije DN250, SDR17</t>
  </si>
  <si>
    <t>fazonski kos - koleno DN200 - 90˚</t>
  </si>
  <si>
    <t>fazonski kos - koleno DN250 - 90˚</t>
  </si>
  <si>
    <t>fazonski kos - "T" kos DN200/DN200 - 90˚</t>
  </si>
  <si>
    <t>Kot npr. Pipelife tip PE 100 ali enakovredno. Komplet z vsemi potrebnimi dodatnimi deli in materiali.</t>
  </si>
  <si>
    <t>Razvodi za prezračevanje okroglega preseka, iz PVC cevi - tlačna kanalizacija EN 13244, spajan z mehanskimi spojkami in vsi spoji obvezno lepljeni.</t>
  </si>
  <si>
    <t>Cevi dobaviti skupaj z vsemi utreznimi fazonskimi kosi za lepljenje, lepilnim in tesnilnim materialom, rezi na določeno dolžino in različnimi koti, objemkami za pritrjevanje razvodov (znotraj objekta) iz FR ali vroče cinkanega jekla in obsega objemke s podlogo iz sintetične gume, navojne palice (iz enakih materialom), kovinske vložke, vijake z maticami, drsne in fiksne podpore. Vsa obešala se izvede po smernicah za montažo in preprečevanje prenosa hrupa na gradbeno konstrukcijo.</t>
  </si>
  <si>
    <t>PVC dimenzije DN200, SDR17</t>
  </si>
  <si>
    <t>fazonski kos - "T" kos DN200/DN110 - 90˚</t>
  </si>
  <si>
    <t>Kot npr. Pipelife tip PVC ali enakovredno. Komplet z vsemi potrebnimi dodatnimi deli in materiali.</t>
  </si>
  <si>
    <t>Razvodi za prezračevanje okroglega preseka, iz PE-HD drenažne cevi. spajan z mehanskimi spojkami in vsi spoji obvezno lepljeni.</t>
  </si>
  <si>
    <t>PE-HD dimenzije DN110, SDR17</t>
  </si>
  <si>
    <t>Kot npr. Pipelife tip PE-HD Agrosil 2500 ali enakovredno. Komplet z vsemi potrebnimi dodatnimi deli in materiali.</t>
  </si>
  <si>
    <t xml:space="preserve">Geotekstil oz gradbeni filc z natezno trdnostjo 7 kN kot drenažno filtrni sloj v drenažnih izkopih okoli objekta, tamponih pod tlakovci, kanalizacijskih vodih ipd. Vodoprepustnost skozi ravnino z okoli 120 l/m2s, dobro odpornost na prebod cca 1100N. </t>
  </si>
  <si>
    <t>Kot npr. GEOTESS 100  ali enakovredno.</t>
  </si>
  <si>
    <r>
      <t>m</t>
    </r>
    <r>
      <rPr>
        <sz val="11"/>
        <rFont val="Aptos Narrow"/>
        <family val="2"/>
      </rPr>
      <t>²</t>
    </r>
  </si>
  <si>
    <t>Tesnenje prebojev na mestih vodenja inštalacij skozi gradbeno konstrukcijo. Na mestih za tesnjenje (prekiniti izolacijo) in je potrebno biti pazljiv (dobro očistiti stične površine) in opraviti po navodilih stroke (upoštevati grafične podloge načrta).</t>
  </si>
  <si>
    <t>Tesnenje z podložnim PE profilom in trajnoelastična PU tesnilna maso.</t>
  </si>
  <si>
    <t>Preboj fi150 (obdelan po celem obodu).</t>
  </si>
  <si>
    <t>- tesnenje proti vdoru vode</t>
  </si>
  <si>
    <t>kpl</t>
  </si>
  <si>
    <t>- tesnenje proti vdoru radona v prostor</t>
  </si>
  <si>
    <t>Barva in način polaganja po izboru projektanta. Stenska keramika zaključena z INOX stenskim profilom (na vogalih) in INOX stenskim profilom - zaokrožnico v kotih.</t>
  </si>
  <si>
    <r>
      <rPr>
        <b/>
        <sz val="11"/>
        <rFont val="Calibri"/>
        <family val="2"/>
        <scheme val="minor"/>
      </rPr>
      <t>Nabava, dobava, montaža in demontaža opaža za AB stebre nadstreška</t>
    </r>
    <r>
      <rPr>
        <sz val="11"/>
        <rFont val="Calibri"/>
        <family val="2"/>
        <scheme val="minor"/>
      </rPr>
      <t>; opaž za viden beton, komplet s podpiranjem in opiranjem do višine 410cm. Komplet z vsemi potrebnimi dodatnimi deli in materiali.</t>
    </r>
  </si>
  <si>
    <r>
      <rPr>
        <b/>
        <sz val="11"/>
        <rFont val="Calibri"/>
        <family val="2"/>
        <scheme val="minor"/>
      </rPr>
      <t>Nabava, dobava in vgrajevanje armiranega betona za AB stebre nadstreška</t>
    </r>
    <r>
      <rPr>
        <sz val="11"/>
        <rFont val="Calibri"/>
        <family val="2"/>
        <scheme val="minor"/>
      </rPr>
      <t>; viden beton VB4, debeline prereza do 0,33m³/m</t>
    </r>
    <r>
      <rPr>
        <sz val="11"/>
        <rFont val="Calibri"/>
        <family val="2"/>
      </rPr>
      <t>²</t>
    </r>
    <r>
      <rPr>
        <sz val="11"/>
        <rFont val="Calibri"/>
        <family val="2"/>
        <scheme val="minor"/>
      </rPr>
      <t>, (C30/37 XC 2), toleranca: nivelirana na točnost ± 0,5cm/4,0m. Komplet z vsemi potrebnimi dodatnimi deli in materiali.</t>
    </r>
  </si>
  <si>
    <r>
      <rPr>
        <b/>
        <sz val="11"/>
        <rFont val="Calibri"/>
        <family val="2"/>
        <scheme val="minor"/>
      </rPr>
      <t>Nabava, dobava in izdelava lesenih nadstreškov</t>
    </r>
    <r>
      <rPr>
        <sz val="11"/>
        <rFont val="Calibri"/>
        <family val="2"/>
        <scheme val="minor"/>
      </rPr>
      <t xml:space="preserve"> iz jelovega lesa I.ktg. in kritina iz izolacijske panelne trapezne pločevina debeline 70mm. Lesena strešna konstrukcija iz stebrov, leg in špirovcev 12/16cm, zaščitena proti lesnim škodljivcem in trohnenju (kot npr. Silvanol ali enakovredno) in barvan v barvi po izboru projektanta. </t>
    </r>
  </si>
  <si>
    <t>Lesena konstrukcija finalno obdelana z obdelanimi "glavami" špirovcev in leg. Stebri pritrjeni v tlak in vpeti v nosilno konstrukcijo preko jeklenih pocinkanih profilov. Pritrjevanje strešne konstrukcije po načrtu gradbenih konstrukcij na letve dimenzije 4/5cm. Izdelava po detajlu. Komplet z vsemi potrebnimi dodatnimi deli in materiali.</t>
  </si>
  <si>
    <t>OSB plošče (za atiko)</t>
  </si>
  <si>
    <t>Profili med seboj varjeni in vijačeni, pritrjeni v AB stebre in nosilno konstrukcijo objekta po detajlu. Kritina iz izolativnega panela v barvi po izboru projektanta oz naročnika.</t>
  </si>
  <si>
    <t>Izdelava in pritjevanje po detajlu in delavniškem načrtu izvajalca potrjeno s strani statika in arhitekta. Za vgrajeno ograjo je potrebno dostaviti ateste o kvaliteti in varnosti. Stopnišče komplet z vsemi elementi zaščiteno s protipožarnim premazom - zaščita 60min). Komplet z vsemi potrebnimi dodatnimi deli in materiali.</t>
  </si>
  <si>
    <r>
      <rPr>
        <b/>
        <sz val="11"/>
        <rFont val="Calibri"/>
        <family val="2"/>
        <scheme val="minor"/>
      </rPr>
      <t>Nabava, dobava, izdelava in montaža notranjega kovinskega zavitega stopnišča</t>
    </r>
    <r>
      <rPr>
        <sz val="11"/>
        <rFont val="Calibri"/>
        <family val="2"/>
        <scheme val="minor"/>
      </rPr>
      <t xml:space="preserve">; kovinsko zavito stopnišče za etažno višino 392cm. Stopnišče z ograjo iz inov nosilne kontrukcije - stebričkov, polnila iz perforirane lesene vezane plošče debeline 18mm in 2x inox držalom (na 2 višinah dimenzije </t>
    </r>
    <r>
      <rPr>
        <sz val="11"/>
        <rFont val="Aptos Narrow"/>
        <family val="2"/>
      </rPr>
      <t>ø</t>
    </r>
    <r>
      <rPr>
        <sz val="11"/>
        <rFont val="Calibri"/>
        <family val="2"/>
      </rPr>
      <t xml:space="preserve">35mm in </t>
    </r>
    <r>
      <rPr>
        <sz val="11"/>
        <rFont val="Aptos Narrow"/>
        <family val="2"/>
      </rPr>
      <t>ø</t>
    </r>
    <r>
      <rPr>
        <sz val="11"/>
        <rFont val="Calibri"/>
        <family val="2"/>
      </rPr>
      <t>45mm</t>
    </r>
    <r>
      <rPr>
        <sz val="11"/>
        <rFont val="Calibri"/>
        <family val="2"/>
        <scheme val="minor"/>
      </rPr>
      <t>) in lesenimi masivnimi nastopnimi ploskvami iz hrastovega lesa debeline 30mm. Kovinski deli vključno prašno barvani v barvi po izboru projektanta (temno siv odtenek), lesene nastopne ploskve lakirane z visikokvalitetnim pol mat lakom. Stopniščna konstrukcija pritrjena v AB konstrukcijo.</t>
    </r>
  </si>
  <si>
    <r>
      <rPr>
        <b/>
        <sz val="11"/>
        <rFont val="Calibri"/>
        <family val="2"/>
        <scheme val="minor"/>
      </rPr>
      <t>Nabava, dobava, izdelava in montaža stopniščne ograje.</t>
    </r>
    <r>
      <rPr>
        <sz val="11"/>
        <rFont val="Calibri"/>
        <family val="2"/>
        <scheme val="minor"/>
      </rPr>
      <t xml:space="preserve"> Nosilna konstrukcija ograje iz inox stebričkov dimenzije 40/40/5mm, na rastru cca do 90cm, polnilo med nosilnimi stebrički iz perforirane lesene vezane plošče debeline 18mm in 2x inox držalom (na 2 višinah dimenzije ø35mm in ø45mm). Polnilo pritrjeno z inox dvojnimi ploščicami (2x po vertikali) 40/60/2mm z vmesnim gumenim tesnilom, vijačeno z 2x inox imbus vijaki M6.</t>
    </r>
  </si>
  <si>
    <t xml:space="preserve">Ograjni elementi iz inox-a kvalitete AISI 304. Leseni elementi z zaobljenimi zaključki, brušen in lakiran s polsijaj lakom. </t>
  </si>
  <si>
    <r>
      <rPr>
        <b/>
        <sz val="11"/>
        <rFont val="Calibri"/>
        <family val="2"/>
        <scheme val="minor"/>
      </rPr>
      <t>Nabava, dobava, izdelava in montaža notranje balkonske ograje.</t>
    </r>
    <r>
      <rPr>
        <sz val="11"/>
        <rFont val="Calibri"/>
        <family val="2"/>
        <scheme val="minor"/>
      </rPr>
      <t xml:space="preserve"> Nosilna konstrukcija ograje iz inox stebričkov dimenzije 40/40/5mm, na rastru cca 90cm, polnilo med nosilnimi stebrički iz perforirane lesene vezane plošče debeline 18mm in inox držalom (dimenzije ø45mm). Polnilo pritrjeno z inox dvojnimi ploščicami (2x po vertikali) 40/60/2mm z vmesnim gumenim tesnilom, vijačeno z 2x inox imbus vijaki M6.</t>
    </r>
  </si>
  <si>
    <t>Nosilni stebrički pritrjeni preko pritrdilne ploščice in distančnika v AB ploščo.</t>
  </si>
  <si>
    <r>
      <rPr>
        <b/>
        <sz val="11"/>
        <rFont val="Calibri"/>
        <family val="2"/>
        <scheme val="minor"/>
      </rPr>
      <t>Nabava, dobava, izdelava in montaža zunanje kovinske balkonske ograje.</t>
    </r>
    <r>
      <rPr>
        <sz val="11"/>
        <rFont val="Calibri"/>
        <family val="2"/>
        <scheme val="minor"/>
      </rPr>
      <t xml:space="preserve"> Ograja iz jeklenih elementov; paneli max dolžine 200cm, višine 120cm, okvir panela iz ploščatega jekla širine 60/40mm, debeline 4mm, polnilo iz jeklenih palic </t>
    </r>
    <r>
      <rPr>
        <sz val="11"/>
        <rFont val="Aptos Narrow"/>
        <family val="2"/>
      </rPr>
      <t>ø</t>
    </r>
    <r>
      <rPr>
        <sz val="11"/>
        <rFont val="Calibri"/>
        <family val="2"/>
      </rPr>
      <t>15</t>
    </r>
    <r>
      <rPr>
        <sz val="11"/>
        <rFont val="Calibri"/>
        <family val="2"/>
        <scheme val="minor"/>
      </rPr>
      <t xml:space="preserve">mm na rastru do max 80mm. Paneli stransko pritrjeni na vertikalne nosilne stebričke dimenzije 60/40/4mm. </t>
    </r>
  </si>
  <si>
    <r>
      <rPr>
        <b/>
        <sz val="11"/>
        <rFont val="Calibri"/>
        <family val="2"/>
        <scheme val="minor"/>
      </rPr>
      <t>Nabava, dobava, izdelava in montaža zunanje kovinske ograje terase v pritličju</t>
    </r>
    <r>
      <rPr>
        <sz val="11"/>
        <rFont val="Calibri"/>
        <family val="2"/>
        <scheme val="minor"/>
      </rPr>
      <t xml:space="preserve">. Ograja iz jeklenih elementov; paneli max dolžine 200cm, višine 58cm, okvir panela iz ploščatega jekla širine 60/40mm, debeline 4mm, polnilo iz jeklenih palic </t>
    </r>
    <r>
      <rPr>
        <sz val="11"/>
        <rFont val="Aptos Narrow"/>
        <family val="2"/>
      </rPr>
      <t>ø</t>
    </r>
    <r>
      <rPr>
        <sz val="11"/>
        <rFont val="Calibri"/>
        <family val="2"/>
      </rPr>
      <t>15</t>
    </r>
    <r>
      <rPr>
        <sz val="11"/>
        <rFont val="Calibri"/>
        <family val="2"/>
        <scheme val="minor"/>
      </rPr>
      <t xml:space="preserve">mm na rastru do max 80mm. Paneli stransko pritrjeni na vertikalne nosilne stebričke dimenzije 60/40/4mm. </t>
    </r>
  </si>
  <si>
    <t>Nosilni stebrički vidne višine 60cm + v tlaku, pritrjeni preko pritrdilne ploščice v talno AB ploščo.</t>
  </si>
  <si>
    <r>
      <rPr>
        <b/>
        <sz val="11"/>
        <rFont val="Calibri"/>
        <family val="2"/>
        <scheme val="minor"/>
      </rPr>
      <t>Nabava, dobava in izdelava strešne kritine ravne strehe</t>
    </r>
    <r>
      <rPr>
        <sz val="11"/>
        <rFont val="Calibri"/>
        <family val="2"/>
        <scheme val="minor"/>
      </rPr>
      <t xml:space="preserve"> z odtočno muldo preko strešne AB plošče v sestavi: 
~ naklonski betonski estrih debeline 5-10cm
~ 1x hladni bitumenski premaz kot npr. Ibitol HS ali enakovredno (poraba 0,2-0,3l/m2).
~ 1x hidroizolacijski bitumenski trak - parna zapora poljubnega proizvajalca (v skladu s SIST 13970 in s SIST EN 13969 za tip A ter s SIST 1031) kot npr. Izoself AL PLUS ali enakovredno.</t>
    </r>
  </si>
  <si>
    <t>"L" profil dimenzije cca 50/40/5mm z zaobljenimi robovi.</t>
  </si>
  <si>
    <r>
      <rPr>
        <b/>
        <sz val="11"/>
        <rFont val="Calibri"/>
        <family val="2"/>
        <scheme val="minor"/>
      </rPr>
      <t>Nabava, dobava in izvedba tlaka zunanjih teras vrtca</t>
    </r>
    <r>
      <rPr>
        <sz val="11"/>
        <rFont val="Calibri"/>
        <family val="2"/>
        <scheme val="minor"/>
      </rPr>
      <t xml:space="preserve">  - podloga proti poškodbam oz</t>
    </r>
    <r>
      <rPr>
        <b/>
        <sz val="11"/>
        <rFont val="Calibri"/>
        <family val="2"/>
        <scheme val="minor"/>
      </rPr>
      <t xml:space="preserve"> mehka sintetična varnostna obloga</t>
    </r>
    <r>
      <rPr>
        <sz val="11"/>
        <rFont val="Calibri"/>
        <family val="2"/>
        <scheme val="minor"/>
      </rPr>
      <t xml:space="preserve"> (kot npr. Hipox ali enakovredno). Lita brezšivna varovalna podlaga v barvah po izboru projektanta ali naročnika UV odporna. Tlak izveden na AB ploščo oz cementni estrih.</t>
    </r>
  </si>
  <si>
    <t xml:space="preserve">Strop obešen na globini do 150cm (spodnja linija končne plošče). Spodnja vidna ploskev iz masivnih mavčnih plošč. Debelina obloge: 12,5mm (kot npr. sistem Knauf stropni sistem D 112 ali enakovredno). </t>
  </si>
  <si>
    <t>Spuščeni strop na podkonstrukciji iz pocinkanih profilov iz jeklene pločevine DIN 18182-1, kot osnovni in nosilni profili, obešanje z direktnim obešalom. Strop obešen na globini do 150cm (spodnja linija končne plošče).</t>
  </si>
  <si>
    <r>
      <rPr>
        <b/>
        <sz val="11"/>
        <rFont val="Calibri"/>
        <family val="2"/>
        <scheme val="minor"/>
      </rPr>
      <t xml:space="preserve">Nabava, dobava in montaža akustičnega rasterskega spuščenega stropa z obrobo iz mavčnokartonskih plošč </t>
    </r>
    <r>
      <rPr>
        <sz val="11"/>
        <rFont val="Calibri"/>
        <family val="2"/>
        <scheme val="minor"/>
      </rPr>
      <t>v ravnini. Strop spuščen na globini do cca do 150cm.</t>
    </r>
  </si>
  <si>
    <r>
      <rPr>
        <b/>
        <sz val="11"/>
        <rFont val="Calibri"/>
        <family val="2"/>
        <scheme val="minor"/>
      </rPr>
      <t xml:space="preserve">Nabava, dobava in montaža kovinskega rasterskega spuščenega stropa z obrobo iz vlagoodpornih mavčnokartonskih plošč </t>
    </r>
    <r>
      <rPr>
        <sz val="11"/>
        <rFont val="Calibri"/>
        <family val="2"/>
        <scheme val="minor"/>
      </rPr>
      <t>v ravnini. Strop spuščen na globini do cca 150cm.</t>
    </r>
  </si>
  <si>
    <t xml:space="preserve"> - Kovinski spuščeni strop na dvonivojskeki kovinski podkonstrukciji iz glavnih profilov kot npr. U BPM 300100 ali enkaovredno, ter prečnih profilov kot npr. DP12 BPM 311022 ali enakovredno, obešenih na nosilni strop s togimi obešali za spuščanje do cca 150m.</t>
  </si>
  <si>
    <r>
      <t>Nabava, dobava in montaža požarnoodporne obloge - požarnoodporne mavčnokartonske plošče</t>
    </r>
    <r>
      <rPr>
        <sz val="11"/>
        <rFont val="Calibri"/>
        <family val="2"/>
        <scheme val="minor"/>
      </rPr>
      <t>; požarnoodporna obloga za zaščito konstrukcije pred požarom. Zaščita po načrtu požarne varnosti.</t>
    </r>
  </si>
  <si>
    <t>Oder z zaščitno ponjavo ter z vsemi potrebnimi vertikalnimi in horizontalnimi prehodi na posamezne delovne platoje, varnostnimi ograjami in potrebnimi sidri. Komplet z vsemi potrebnimi dodatnimi deli in materiali.</t>
  </si>
  <si>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12,50m. Oder za izdelavo fasade, montažo kleparskih izdelkov, žlebov, obrob ter za izdelavo finalnih opleskov. </t>
    </r>
  </si>
  <si>
    <r>
      <rPr>
        <b/>
        <sz val="11"/>
        <rFont val="Calibri"/>
        <family val="2"/>
        <charset val="238"/>
        <scheme val="minor"/>
      </rPr>
      <t>Gradbena zakoličba zunanje ureditve</t>
    </r>
    <r>
      <rPr>
        <sz val="11"/>
        <rFont val="Calibri"/>
        <family val="2"/>
        <charset val="238"/>
        <scheme val="minor"/>
      </rPr>
      <t>; obnovitev zakoličenih osi (obračun po oseh projekta v skladu z geodetsko zakoličbo ter v skladu z zapisnikom o zakoličbi in zakoličbenim načrtom - projektom). Obnovitev in zavarovanje zakoličbene trase s količki, linijsko desko, železnimi klini in označeno z barvo. Komplet z vsemi ptorebnimi dodatnimi deli in materiali.</t>
    </r>
  </si>
  <si>
    <t xml:space="preserve">Vratno krilo leseno iz iz CPL, sredica iverokal, rahlo zaokrožene R2. Vratno krilo zaključeno z UV odporno plastjo PVC laminata, odporno na mehanske poškodbe. </t>
  </si>
  <si>
    <t>Okenski okvir iz PVC-ja. Zasteklitev okna s dvoslojnim termopanom 6/16Ar/6, Ug=1,0W/m²K. Zasteklitve, ki segajo do tal in spodnji pas oken morajo biti s strani dostopnosti zasteklene z varnostnim steklom - lepljeno varnostno steklo VSG na obeh straneh. Barva po izboru projektanta (imitacija lesa)</t>
  </si>
  <si>
    <t>Izolativni paneli iz trapezne pločevine</t>
  </si>
  <si>
    <r>
      <rPr>
        <b/>
        <sz val="11"/>
        <rFont val="Calibri"/>
        <family val="2"/>
        <scheme val="minor"/>
      </rPr>
      <t>Nabava, dobava in vgrajevanje mivke za otroško igrišče</t>
    </r>
    <r>
      <rPr>
        <sz val="11"/>
        <rFont val="Calibri"/>
        <family val="2"/>
        <scheme val="minor"/>
      </rPr>
      <t xml:space="preserve"> (peskovnik); mivka granulacije 0,2-2,0mm ali čisti pran prodec frakcije 4-8mm v debelini 35cm. Mivka brez glinenih primesi - čista, prana in primerna za otroška igrišča (dokazila).</t>
    </r>
  </si>
  <si>
    <t>Nabava, dobava in vgradnja plastičnega robnika, kot pregrada mez zelenico in mivko/prodecem pri otroških igralih. Robnik iz PVC-ja višine 45 mm.</t>
  </si>
  <si>
    <r>
      <rPr>
        <b/>
        <sz val="11"/>
        <rFont val="Calibri"/>
        <family val="2"/>
        <scheme val="minor"/>
      </rPr>
      <t>Demontaža obstoječe zunanje opreme (smetnjaki, informativne table, 4ih drogov za zastave…)</t>
    </r>
    <r>
      <rPr>
        <sz val="11"/>
        <rFont val="Calibri"/>
        <family val="2"/>
        <scheme val="minor"/>
      </rPr>
      <t>; oprema za ponovno montažo. Iznos na začasno deponijo ob objektu po izboru naročnika. Komplet z vsemi potrebnimi dodatnimi deli in materiali.</t>
    </r>
  </si>
  <si>
    <r>
      <rPr>
        <b/>
        <sz val="11"/>
        <rFont val="Calibri"/>
        <family val="2"/>
        <scheme val="minor"/>
      </rPr>
      <t>Montaža obstoječe zunanje opreme (smetnjaki, informativne table, 4ih drogov za zastave…)</t>
    </r>
    <r>
      <rPr>
        <sz val="11"/>
        <rFont val="Calibri"/>
        <family val="2"/>
        <scheme val="minor"/>
      </rPr>
      <t>;  Komplet z vsemi potrebnimi dodatnimi deli in materiali (novi temelji itd…)</t>
    </r>
  </si>
  <si>
    <r>
      <rPr>
        <b/>
        <sz val="11"/>
        <rFont val="Calibri"/>
        <family val="2"/>
        <scheme val="minor"/>
      </rPr>
      <t>Montaža obstoječih otroških igral</t>
    </r>
    <r>
      <rPr>
        <sz val="11"/>
        <rFont val="Calibri"/>
        <family val="2"/>
        <scheme val="minor"/>
      </rPr>
      <t>; igrala za ponovno montažo. . Komplet z vsemi potrebnimi dodatnimi deli in materiali.</t>
    </r>
  </si>
  <si>
    <t>Nabava, dobava in zasip jarkov (posteljica in zasip cevi) in kanalov v zgornji coni; (50,00% ročno in 50,00% strojno), v območju pod površjem s separiranim drobljenim zmrzlinsko obstojnim agregatom granulacije 4-8mm v debelini cca 30,00cm z utrjevanjem po plastev debeline cca 15,00cm do predpisane zbitosti, predvidoma 60MPa.</t>
  </si>
  <si>
    <t>~ nosilna spodnja plast bitumeniziranega asfaltdrobirja AC 22 base B 50/70 A3 v debelini 6cm</t>
  </si>
  <si>
    <r>
      <rPr>
        <b/>
        <sz val="11"/>
        <rFont val="Calibri"/>
        <family val="2"/>
        <scheme val="minor"/>
      </rPr>
      <t xml:space="preserve">Nabava, izdelava, dobava in strojno in delno ročno polaganje asfalta </t>
    </r>
    <r>
      <rPr>
        <sz val="11"/>
        <rFont val="Calibri"/>
        <family val="2"/>
        <scheme val="minor"/>
      </rPr>
      <t xml:space="preserve">za  površine debeline 4,00 cm v sestavi: </t>
    </r>
  </si>
  <si>
    <t>Izdelava obrabne in zaporne plasti bituminizirane zmesi AC 8 surf B70/100, A5, v debelini 4 cm
OPOMBA: pločnik pred staro šolo</t>
  </si>
  <si>
    <t>Pregled, posnetki stanja za PID (celoten projekt - vrtec in povezovalni hodnik)</t>
  </si>
  <si>
    <t>12.</t>
  </si>
  <si>
    <r>
      <rPr>
        <b/>
        <sz val="11"/>
        <rFont val="Calibri"/>
        <family val="2"/>
        <scheme val="minor"/>
      </rPr>
      <t>Nabava, dobava, izdelava in montaža "strešne" konstrukcije nadstreška</t>
    </r>
    <r>
      <rPr>
        <sz val="11"/>
        <rFont val="Calibri"/>
        <family val="2"/>
        <scheme val="minor"/>
      </rPr>
      <t>. Konstrukcija strehe nadstreška iz jeklenih profilov IPE 300, Alu profili -podkonstrukcija za kritino in kritina iz jeklenega strešnega izolativnega panela iz trapezne pločevine debeline 70mm. Jekleni profili vroče cinkani, zaščiteni z dvoplastno antikorozijsko zaščito in finalno barvani - 2x finalna zaščita, UV odporna v barvi po izboru projektanta.</t>
    </r>
  </si>
  <si>
    <t>3.14.</t>
  </si>
  <si>
    <t>Dodatek za izvedbo el. ključavnic, namesto mehanskih - na mestih kontrole pristopa</t>
  </si>
  <si>
    <r>
      <t xml:space="preserve">Nabava, dobava in montaža notranjega fiksnega PVC okna. </t>
    </r>
    <r>
      <rPr>
        <sz val="11"/>
        <rFont val="Calibri"/>
        <family val="2"/>
        <scheme val="minor"/>
      </rPr>
      <t>Okensko krilo iz večkomornega PVC profila (min 6-komorni profil) s termo členom, debeline min 85mm, trojno tesnenje. Toplotna prehodnost profila Uf=0,94W/m²K ali manj.</t>
    </r>
  </si>
  <si>
    <t>Zasteklitev z izolativnim steklom s TGI distančnikom (troslojni termopan Ug max = 0,5W/m²K), steklo lepljeno v krilo okna. Okno toplotne prevodnosti Uw max = 0,77W/m²K. Montaža okna po sistemu RAL; zaključki na gradbene elemente, morajo biti znotraj paronepropustni, zunaj pa paropropustni in vodotesni (izvedeni po sistemu RAL montaže).</t>
  </si>
  <si>
    <r>
      <rPr>
        <b/>
        <sz val="11"/>
        <rFont val="Calibri"/>
        <family val="2"/>
        <charset val="238"/>
        <scheme val="minor"/>
      </rPr>
      <t>Nabava, dobava in montaža PVC okna z alu zunanjimi alu odkapniki.</t>
    </r>
    <r>
      <rPr>
        <sz val="11"/>
        <rFont val="Calibri"/>
        <family val="2"/>
        <charset val="238"/>
        <scheme val="minor"/>
      </rPr>
      <t xml:space="preserve"> Okensko krilo iz večkomornega PVC profila (min 6-komorni profil) s termo členom, debeline min 85mm, trojno tesnenje. Toplotna prehodnost profila Uf=0,94W/m²K ali manj. Okenski okvir z razširitvenim profilom zaradi montaže senčil. Barva oken po izbiri projektanta.</t>
    </r>
  </si>
  <si>
    <t>Nabava, dobava in vgradnja zaščite za prste na vratih. Višina zaščite 120 cm</t>
  </si>
  <si>
    <t>~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 nad akustičnimi ploščami 5 cm steklene volne</t>
  </si>
  <si>
    <t>PID dokumentacija za pridobitev uporabnega dovoljenja - za celoten projekt - vrtec in povezovalni hodnik (načrt arhitekture, načrt gradbenih konstrukcij, načrt zunanje ureditve, geodetski posnetek, izkaz za požar, hrup, gradbeno fiziko ter elaborat za vpis kataster stavb).</t>
  </si>
  <si>
    <t>DODATNA IN NEPREDVIDENA DELA - 10% od (A+B+C)</t>
  </si>
  <si>
    <t>SKUPAJ (A+B+C):</t>
  </si>
  <si>
    <t xml:space="preserve">Vratno krilo leseno iz CPL, sredica iverokal, rahlo zaokrožene R2. Vratno krilo zaključeno z UV odporno plastjo PVC laminata, odporno na mehanske poškodbe. </t>
  </si>
  <si>
    <t>8.3.</t>
  </si>
  <si>
    <t>12.1.</t>
  </si>
  <si>
    <t>12.2.</t>
  </si>
  <si>
    <t>12.3.</t>
  </si>
  <si>
    <r>
      <rPr>
        <b/>
        <sz val="11"/>
        <rFont val="Calibri"/>
        <family val="2"/>
        <charset val="238"/>
        <scheme val="minor"/>
      </rPr>
      <t>Izdelava asfaltne mulde</t>
    </r>
    <r>
      <rPr>
        <sz val="11"/>
        <rFont val="Calibri"/>
        <family val="2"/>
        <scheme val="minor"/>
      </rPr>
      <t xml:space="preserve"> ob vozišču, širine 50 cm in globine 6cm (BD 6cm + BB 4cm)</t>
    </r>
  </si>
  <si>
    <t>4.20.</t>
  </si>
  <si>
    <t>5.19.</t>
  </si>
  <si>
    <t>7.12.</t>
  </si>
  <si>
    <t>7.13.</t>
  </si>
  <si>
    <t>7.14.</t>
  </si>
  <si>
    <t>7.15.</t>
  </si>
  <si>
    <t>7.16.</t>
  </si>
  <si>
    <t>REKAPITULACIJA GRADBENO OBRTNIŠKIH DEL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</si>
</sst>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quot;€&quot;\ * #,##0.00_-;_-&quot;€&quot;\ * &quot;-&quot;??_-;_-@_-"/>
    <numFmt numFmtId="165" formatCode="&quot; € &quot;#,##0.00&quot; &quot;;&quot;-€ &quot;#,##0.00&quot; &quot;;&quot; € -&quot;#&quot; &quot;;&quot; &quot;@&quot; &quot;"/>
    <numFmt numFmtId="166" formatCode="#,##0.00&quot; &quot;[$€-424];[Red]&quot;-&quot;#,##0.00&quot; &quot;[$€-424]"/>
  </numFmts>
  <fonts count="35">
    <font>
      <sz val="11"/>
      <color theme="1"/>
      <name val="Calibri"/>
      <family val="2"/>
      <charset val="238"/>
      <scheme val="minor"/>
    </font>
    <font>
      <sz val="11"/>
      <name val="Calibri"/>
      <family val="2"/>
      <charset val="238"/>
      <scheme val="minor"/>
    </font>
    <font>
      <b/>
      <sz val="11"/>
      <name val="Calibri"/>
      <family val="2"/>
      <charset val="238"/>
      <scheme val="minor"/>
    </font>
    <font>
      <sz val="11"/>
      <name val="Calibri"/>
      <family val="2"/>
      <charset val="238"/>
    </font>
    <font>
      <b/>
      <sz val="11"/>
      <name val="Calibri"/>
      <family val="2"/>
      <scheme val="minor"/>
    </font>
    <font>
      <sz val="11"/>
      <name val="Calibri"/>
      <family val="2"/>
      <scheme val="minor"/>
    </font>
    <font>
      <b/>
      <sz val="12"/>
      <name val="Calibri"/>
      <family val="2"/>
      <scheme val="minor"/>
    </font>
    <font>
      <b/>
      <sz val="10"/>
      <name val="Calibri"/>
      <family val="2"/>
      <scheme val="minor"/>
    </font>
    <font>
      <sz val="8"/>
      <name val="Calibri"/>
      <family val="2"/>
      <scheme val="minor"/>
    </font>
    <font>
      <b/>
      <i/>
      <sz val="11"/>
      <name val="Calibri"/>
      <family val="2"/>
      <scheme val="minor"/>
    </font>
    <font>
      <sz val="11"/>
      <color rgb="FFFF0000"/>
      <name val="Calibri"/>
      <family val="2"/>
      <scheme val="minor"/>
    </font>
    <font>
      <sz val="10"/>
      <name val="MS Sans Serif"/>
      <family val="2"/>
      <charset val="238"/>
    </font>
    <font>
      <sz val="11"/>
      <color rgb="FF000000"/>
      <name val="Arial"/>
      <family val="2"/>
      <charset val="238"/>
    </font>
    <font>
      <b/>
      <i/>
      <sz val="16"/>
      <color rgb="FF000000"/>
      <name val="Arial"/>
      <family val="2"/>
      <charset val="238"/>
    </font>
    <font>
      <b/>
      <i/>
      <u/>
      <sz val="11"/>
      <color rgb="FF000000"/>
      <name val="Arial"/>
      <family val="2"/>
      <charset val="238"/>
    </font>
    <font>
      <b/>
      <sz val="12"/>
      <color rgb="FFFF0000"/>
      <name val="Calibri"/>
      <family val="2"/>
      <scheme val="minor"/>
    </font>
    <font>
      <sz val="11"/>
      <name val="Calibri"/>
      <family val="2"/>
    </font>
    <font>
      <b/>
      <i/>
      <u/>
      <sz val="11"/>
      <name val="Calibri"/>
      <family val="2"/>
      <scheme val="minor"/>
    </font>
    <font>
      <b/>
      <u/>
      <sz val="11"/>
      <name val="Calibri"/>
      <family val="2"/>
      <scheme val="minor"/>
    </font>
    <font>
      <vertAlign val="subscript"/>
      <sz val="11"/>
      <name val="Calibri"/>
      <family val="2"/>
      <scheme val="minor"/>
    </font>
    <font>
      <b/>
      <sz val="9"/>
      <name val="Calibri"/>
      <family val="2"/>
      <scheme val="minor"/>
    </font>
    <font>
      <sz val="11"/>
      <name val="Aptos Narrow"/>
      <family val="2"/>
    </font>
    <font>
      <b/>
      <sz val="9"/>
      <name val="Calibri"/>
      <family val="2"/>
      <charset val="238"/>
      <scheme val="minor"/>
    </font>
    <font>
      <sz val="11"/>
      <color rgb="FFEE0000"/>
      <name val="Calibri"/>
      <family val="2"/>
      <scheme val="minor"/>
    </font>
    <font>
      <b/>
      <sz val="10"/>
      <color rgb="FFEE0000"/>
      <name val="Calibri"/>
      <family val="2"/>
      <scheme val="minor"/>
    </font>
    <font>
      <sz val="11"/>
      <color rgb="FFEE0000"/>
      <name val="Calibri"/>
      <family val="2"/>
      <charset val="238"/>
      <scheme val="minor"/>
    </font>
    <font>
      <sz val="11"/>
      <color theme="1"/>
      <name val="Calibri"/>
      <family val="2"/>
      <charset val="238"/>
      <scheme val="minor"/>
    </font>
    <font>
      <sz val="11"/>
      <color rgb="FFFF0000"/>
      <name val="Calibri"/>
      <family val="2"/>
      <charset val="238"/>
      <scheme val="minor"/>
    </font>
    <font>
      <b/>
      <sz val="9"/>
      <color rgb="FFEE0000"/>
      <name val="Calibri"/>
      <family val="2"/>
      <charset val="238"/>
      <scheme val="minor"/>
    </font>
    <font>
      <sz val="9"/>
      <name val="Calibri"/>
      <family val="2"/>
      <scheme val="minor"/>
    </font>
    <font>
      <sz val="11"/>
      <color rgb="FF00B0F0"/>
      <name val="Calibri"/>
      <family val="2"/>
      <scheme val="minor"/>
    </font>
    <font>
      <sz val="11"/>
      <color rgb="FF00B050"/>
      <name val="Calibri"/>
      <family val="2"/>
      <scheme val="minor"/>
    </font>
    <font>
      <b/>
      <i/>
      <sz val="10"/>
      <name val="Calibri"/>
      <family val="2"/>
      <charset val="238"/>
      <scheme val="minor"/>
    </font>
    <font>
      <b/>
      <i/>
      <sz val="11"/>
      <name val="Calibri"/>
      <family val="2"/>
      <charset val="238"/>
      <scheme val="minor"/>
    </font>
    <font>
      <i/>
      <sz val="11"/>
      <name val="Calibri"/>
      <family val="2"/>
      <charset val="238"/>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hair">
        <color indexed="64"/>
      </bottom>
      <diagonal/>
    </border>
    <border>
      <left/>
      <right/>
      <top style="hair">
        <color indexed="64"/>
      </top>
      <bottom style="thin">
        <color indexed="64"/>
      </bottom>
      <diagonal/>
    </border>
  </borders>
  <cellStyleXfs count="9">
    <xf numFmtId="0" fontId="0" fillId="0" borderId="0"/>
    <xf numFmtId="164" fontId="11" fillId="0" borderId="0" applyFont="0" applyFill="0" applyBorder="0" applyAlignment="0" applyProtection="0"/>
    <xf numFmtId="0" fontId="12" fillId="0" borderId="0"/>
    <xf numFmtId="165" fontId="12" fillId="0" borderId="0" applyFont="0" applyBorder="0" applyProtection="0"/>
    <xf numFmtId="0" fontId="13" fillId="0" borderId="0" applyNumberFormat="0" applyBorder="0" applyProtection="0">
      <alignment horizontal="center"/>
    </xf>
    <xf numFmtId="0" fontId="13" fillId="0" borderId="0" applyNumberFormat="0" applyBorder="0" applyProtection="0">
      <alignment horizontal="center" textRotation="90"/>
    </xf>
    <xf numFmtId="0" fontId="14" fillId="0" borderId="0" applyNumberFormat="0" applyBorder="0" applyProtection="0"/>
    <xf numFmtId="166" fontId="14" fillId="0" borderId="0" applyBorder="0" applyProtection="0"/>
    <xf numFmtId="0" fontId="26" fillId="0" borderId="0"/>
  </cellStyleXfs>
  <cellXfs count="108">
    <xf numFmtId="0" fontId="0" fillId="0" borderId="0" xfId="0"/>
    <xf numFmtId="0" fontId="5" fillId="0" borderId="0" xfId="0" applyFont="1"/>
    <xf numFmtId="4" fontId="5" fillId="0" borderId="0" xfId="0" applyNumberFormat="1" applyFont="1"/>
    <xf numFmtId="0" fontId="7" fillId="0" borderId="0" xfId="0" applyFont="1" applyAlignment="1">
      <alignment horizontal="left" vertical="top" wrapText="1"/>
    </xf>
    <xf numFmtId="0" fontId="7" fillId="3" borderId="2" xfId="0" applyFont="1" applyFill="1" applyBorder="1" applyAlignment="1">
      <alignment horizontal="left" vertical="top" wrapText="1"/>
    </xf>
    <xf numFmtId="0" fontId="4" fillId="3" borderId="2" xfId="0" applyFont="1" applyFill="1" applyBorder="1"/>
    <xf numFmtId="0" fontId="8" fillId="3" borderId="2" xfId="0" applyFont="1" applyFill="1" applyBorder="1" applyAlignment="1">
      <alignment horizontal="center" vertical="center"/>
    </xf>
    <xf numFmtId="4" fontId="8" fillId="3" borderId="2" xfId="0" applyNumberFormat="1" applyFont="1" applyFill="1" applyBorder="1" applyAlignment="1">
      <alignment horizontal="center" vertical="center"/>
    </xf>
    <xf numFmtId="0" fontId="7" fillId="0" borderId="0" xfId="0" applyFont="1" applyAlignment="1">
      <alignment horizontal="left" vertical="top"/>
    </xf>
    <xf numFmtId="0" fontId="5" fillId="0" borderId="5" xfId="0" applyFont="1" applyBorder="1" applyAlignment="1">
      <alignment horizontal="left" vertical="top" wrapText="1"/>
    </xf>
    <xf numFmtId="0" fontId="5" fillId="0" borderId="5" xfId="0" applyFont="1" applyBorder="1" applyAlignment="1">
      <alignment horizontal="center"/>
    </xf>
    <xf numFmtId="4" fontId="5" fillId="0" borderId="5" xfId="0" applyNumberFormat="1" applyFont="1" applyBorder="1"/>
    <xf numFmtId="0" fontId="7" fillId="4" borderId="3" xfId="0" applyFont="1" applyFill="1" applyBorder="1" applyAlignment="1">
      <alignment horizontal="left" vertical="top"/>
    </xf>
    <xf numFmtId="0" fontId="9" fillId="4" borderId="3" xfId="0" applyFont="1" applyFill="1" applyBorder="1" applyAlignment="1">
      <alignment horizontal="right"/>
    </xf>
    <xf numFmtId="0" fontId="5" fillId="4" borderId="3" xfId="0" applyFont="1" applyFill="1" applyBorder="1"/>
    <xf numFmtId="4" fontId="5" fillId="4" borderId="3" xfId="0" applyNumberFormat="1" applyFont="1" applyFill="1" applyBorder="1"/>
    <xf numFmtId="0" fontId="10" fillId="0" borderId="0" xfId="0" applyFont="1"/>
    <xf numFmtId="0" fontId="5" fillId="0" borderId="0" xfId="0" applyFont="1" applyAlignment="1">
      <alignment horizontal="left" vertical="top" wrapText="1"/>
    </xf>
    <xf numFmtId="0" fontId="5" fillId="0" borderId="0" xfId="0" applyFont="1" applyAlignment="1">
      <alignment horizontal="center"/>
    </xf>
    <xf numFmtId="49" fontId="5" fillId="0" borderId="0" xfId="0" applyNumberFormat="1" applyFont="1" applyAlignment="1">
      <alignment horizontal="left" vertical="top" wrapText="1"/>
    </xf>
    <xf numFmtId="0" fontId="7" fillId="0" borderId="5" xfId="0" applyFont="1" applyBorder="1" applyAlignment="1">
      <alignment horizontal="left" vertical="top"/>
    </xf>
    <xf numFmtId="0" fontId="15" fillId="2" borderId="1" xfId="0" applyFont="1" applyFill="1" applyBorder="1"/>
    <xf numFmtId="0" fontId="4" fillId="0" borderId="0" xfId="0" applyFont="1" applyAlignment="1">
      <alignment horizontal="left" vertical="top" wrapText="1"/>
    </xf>
    <xf numFmtId="0" fontId="17" fillId="0" borderId="0" xfId="0" applyFont="1" applyAlignment="1">
      <alignment horizontal="left" vertical="top" wrapText="1"/>
    </xf>
    <xf numFmtId="0" fontId="5" fillId="0" borderId="0" xfId="0" applyFont="1" applyAlignment="1">
      <alignment wrapText="1"/>
    </xf>
    <xf numFmtId="0" fontId="17" fillId="0" borderId="0" xfId="0" applyFont="1"/>
    <xf numFmtId="0" fontId="6" fillId="2" borderId="1" xfId="0" applyFont="1" applyFill="1" applyBorder="1" applyAlignment="1">
      <alignment horizontal="center"/>
    </xf>
    <xf numFmtId="0" fontId="1" fillId="0" borderId="5" xfId="0" applyFont="1" applyBorder="1" applyAlignment="1">
      <alignment horizontal="left" vertical="top" wrapText="1"/>
    </xf>
    <xf numFmtId="0" fontId="7" fillId="0" borderId="4" xfId="0" applyFont="1" applyBorder="1" applyAlignment="1">
      <alignment horizontal="left" vertical="top" wrapText="1"/>
    </xf>
    <xf numFmtId="0" fontId="4" fillId="0" borderId="4" xfId="0" applyFont="1" applyBorder="1"/>
    <xf numFmtId="4" fontId="4" fillId="0" borderId="0" xfId="0" applyNumberFormat="1" applyFont="1"/>
    <xf numFmtId="0" fontId="4" fillId="0" borderId="0" xfId="0" applyFont="1"/>
    <xf numFmtId="0" fontId="18" fillId="0" borderId="0" xfId="0" applyFont="1" applyAlignment="1">
      <alignment horizontal="left" vertical="top" wrapText="1"/>
    </xf>
    <xf numFmtId="14" fontId="7" fillId="0" borderId="5" xfId="0" applyNumberFormat="1" applyFont="1" applyBorder="1" applyAlignment="1">
      <alignment horizontal="left" vertical="top"/>
    </xf>
    <xf numFmtId="4" fontId="1" fillId="0" borderId="0" xfId="0" applyNumberFormat="1" applyFont="1"/>
    <xf numFmtId="0" fontId="1" fillId="0" borderId="0" xfId="0" applyFont="1"/>
    <xf numFmtId="0" fontId="2" fillId="0" borderId="0" xfId="0" applyFont="1"/>
    <xf numFmtId="0" fontId="1" fillId="0" borderId="6" xfId="0" applyFont="1" applyBorder="1"/>
    <xf numFmtId="14" fontId="7" fillId="0" borderId="0" xfId="0" applyNumberFormat="1" applyFont="1" applyAlignment="1">
      <alignment horizontal="left" vertical="top"/>
    </xf>
    <xf numFmtId="16" fontId="7" fillId="0" borderId="0" xfId="0" applyNumberFormat="1" applyFont="1" applyAlignment="1">
      <alignment horizontal="left" vertical="top"/>
    </xf>
    <xf numFmtId="0" fontId="18" fillId="0" borderId="0" xfId="0" applyFont="1"/>
    <xf numFmtId="0" fontId="4" fillId="0" borderId="5" xfId="0" applyFont="1" applyBorder="1" applyAlignment="1">
      <alignment horizontal="left" vertical="top" wrapText="1"/>
    </xf>
    <xf numFmtId="0" fontId="1" fillId="0" borderId="0" xfId="0" applyFont="1" applyAlignment="1">
      <alignment horizontal="left" vertical="top" wrapText="1"/>
    </xf>
    <xf numFmtId="0" fontId="20" fillId="0" borderId="5" xfId="0" applyFont="1" applyBorder="1" applyAlignment="1">
      <alignment horizontal="left" vertical="top"/>
    </xf>
    <xf numFmtId="4" fontId="5" fillId="0" borderId="0" xfId="0" applyNumberFormat="1" applyFont="1" applyAlignment="1">
      <alignment horizontal="left" vertical="top" wrapText="1"/>
    </xf>
    <xf numFmtId="0" fontId="22" fillId="0" borderId="0" xfId="0" applyFont="1" applyAlignment="1">
      <alignment horizontal="left" vertical="top"/>
    </xf>
    <xf numFmtId="0" fontId="1" fillId="0" borderId="0" xfId="0" applyFont="1" applyAlignment="1">
      <alignment horizontal="center"/>
    </xf>
    <xf numFmtId="0" fontId="22" fillId="0" borderId="5" xfId="0" applyFont="1" applyBorder="1" applyAlignment="1">
      <alignment horizontal="left" vertical="top"/>
    </xf>
    <xf numFmtId="0" fontId="1" fillId="0" borderId="5" xfId="0" applyFont="1" applyBorder="1" applyAlignment="1">
      <alignment horizontal="center"/>
    </xf>
    <xf numFmtId="4" fontId="1" fillId="0" borderId="5" xfId="0" applyNumberFormat="1" applyFont="1" applyBorder="1"/>
    <xf numFmtId="0" fontId="23" fillId="0" borderId="0" xfId="0" applyFont="1" applyAlignment="1">
      <alignment horizontal="left" vertical="top" wrapText="1"/>
    </xf>
    <xf numFmtId="0" fontId="24" fillId="0" borderId="0" xfId="0" applyFont="1" applyAlignment="1">
      <alignment horizontal="left" vertical="top"/>
    </xf>
    <xf numFmtId="0" fontId="23" fillId="0" borderId="0" xfId="0" applyFont="1"/>
    <xf numFmtId="4" fontId="23" fillId="0" borderId="0" xfId="0" applyNumberFormat="1" applyFont="1"/>
    <xf numFmtId="0" fontId="23" fillId="0" borderId="0" xfId="0" applyFont="1" applyAlignment="1">
      <alignment horizontal="center"/>
    </xf>
    <xf numFmtId="0" fontId="27" fillId="0" borderId="0" xfId="0" applyFont="1"/>
    <xf numFmtId="0" fontId="28" fillId="0" borderId="0" xfId="0" applyFont="1" applyAlignment="1">
      <alignment horizontal="left" vertical="top"/>
    </xf>
    <xf numFmtId="0" fontId="25" fillId="0" borderId="0" xfId="0" applyFont="1"/>
    <xf numFmtId="0" fontId="20" fillId="0" borderId="0" xfId="0" applyFont="1" applyAlignment="1">
      <alignment horizontal="left" vertical="top"/>
    </xf>
    <xf numFmtId="4" fontId="29" fillId="0" borderId="5" xfId="0" applyNumberFormat="1" applyFont="1" applyBorder="1"/>
    <xf numFmtId="0" fontId="5" fillId="0" borderId="0" xfId="8" applyFont="1"/>
    <xf numFmtId="0" fontId="5" fillId="0" borderId="0" xfId="0" applyFont="1" applyProtection="1">
      <protection locked="0"/>
    </xf>
    <xf numFmtId="0" fontId="1" fillId="0" borderId="0" xfId="0" applyFont="1" applyAlignment="1">
      <alignment horizontal="left" vertical="top"/>
    </xf>
    <xf numFmtId="14" fontId="22" fillId="0" borderId="5" xfId="0" applyNumberFormat="1" applyFont="1" applyBorder="1" applyAlignment="1">
      <alignment horizontal="left" vertical="top"/>
    </xf>
    <xf numFmtId="4" fontId="1" fillId="0" borderId="5" xfId="0" applyNumberFormat="1" applyFont="1" applyBorder="1" applyAlignment="1">
      <alignment horizontal="right"/>
    </xf>
    <xf numFmtId="4" fontId="1" fillId="0" borderId="0" xfId="0" applyNumberFormat="1" applyFont="1" applyAlignment="1">
      <alignment horizontal="right"/>
    </xf>
    <xf numFmtId="4" fontId="30" fillId="0" borderId="5" xfId="0" applyNumberFormat="1" applyFont="1" applyBorder="1"/>
    <xf numFmtId="0" fontId="31" fillId="0" borderId="0" xfId="0" applyFont="1"/>
    <xf numFmtId="17" fontId="7" fillId="0" borderId="5" xfId="0" applyNumberFormat="1" applyFont="1" applyBorder="1" applyAlignment="1">
      <alignment horizontal="left" vertical="top"/>
    </xf>
    <xf numFmtId="0" fontId="5" fillId="0" borderId="5" xfId="0" applyFont="1" applyBorder="1" applyAlignment="1">
      <alignment horizontal="center"/>
    </xf>
    <xf numFmtId="0" fontId="1" fillId="0" borderId="7" xfId="0" applyFont="1" applyBorder="1"/>
    <xf numFmtId="0" fontId="1" fillId="0" borderId="8" xfId="0" applyFont="1" applyBorder="1"/>
    <xf numFmtId="0" fontId="2" fillId="5" borderId="4" xfId="0" applyFont="1" applyFill="1" applyBorder="1"/>
    <xf numFmtId="0" fontId="2" fillId="3" borderId="4" xfId="0" applyFont="1" applyFill="1" applyBorder="1"/>
    <xf numFmtId="0" fontId="1" fillId="0" borderId="0" xfId="0" applyFont="1" applyBorder="1"/>
    <xf numFmtId="0" fontId="2" fillId="0" borderId="4" xfId="0" applyFont="1" applyFill="1" applyBorder="1"/>
    <xf numFmtId="9" fontId="2" fillId="0" borderId="4" xfId="0" applyNumberFormat="1" applyFont="1" applyFill="1" applyBorder="1"/>
    <xf numFmtId="0" fontId="7" fillId="0" borderId="0" xfId="0" applyFont="1" applyBorder="1" applyAlignment="1">
      <alignment horizontal="left" vertical="top"/>
    </xf>
    <xf numFmtId="0" fontId="1" fillId="0" borderId="0" xfId="0" applyFont="1" applyBorder="1" applyAlignment="1">
      <alignment horizontal="left" vertical="top" wrapText="1"/>
    </xf>
    <xf numFmtId="0" fontId="5" fillId="0" borderId="0" xfId="0" applyFont="1" applyBorder="1" applyAlignment="1">
      <alignment horizontal="center"/>
    </xf>
    <xf numFmtId="4" fontId="5" fillId="0" borderId="0" xfId="0" applyNumberFormat="1" applyFont="1" applyBorder="1"/>
    <xf numFmtId="0" fontId="5" fillId="0" borderId="0" xfId="0" applyFont="1" applyBorder="1" applyAlignment="1">
      <alignment horizontal="left" vertical="top" wrapText="1"/>
    </xf>
    <xf numFmtId="17" fontId="7" fillId="0" borderId="0" xfId="0" applyNumberFormat="1" applyFont="1" applyAlignment="1">
      <alignment horizontal="left" vertical="top"/>
    </xf>
    <xf numFmtId="16" fontId="20" fillId="0" borderId="0" xfId="0" applyNumberFormat="1" applyFont="1" applyAlignment="1">
      <alignment horizontal="left" vertical="top"/>
    </xf>
    <xf numFmtId="4" fontId="2" fillId="5" borderId="4" xfId="0" applyNumberFormat="1" applyFont="1" applyFill="1" applyBorder="1"/>
    <xf numFmtId="4" fontId="1" fillId="0" borderId="7" xfId="0" applyNumberFormat="1" applyFont="1" applyBorder="1"/>
    <xf numFmtId="4" fontId="1" fillId="0" borderId="6" xfId="0" applyNumberFormat="1" applyFont="1" applyBorder="1"/>
    <xf numFmtId="4" fontId="1" fillId="0" borderId="8" xfId="0" applyNumberFormat="1" applyFont="1" applyBorder="1"/>
    <xf numFmtId="4" fontId="1" fillId="0" borderId="0" xfId="0" applyNumberFormat="1" applyFont="1" applyBorder="1"/>
    <xf numFmtId="4" fontId="2" fillId="3" borderId="4" xfId="0" applyNumberFormat="1" applyFont="1" applyFill="1" applyBorder="1"/>
    <xf numFmtId="4" fontId="2" fillId="0" borderId="4" xfId="0" applyNumberFormat="1" applyFont="1" applyFill="1" applyBorder="1"/>
    <xf numFmtId="0" fontId="5" fillId="0" borderId="0" xfId="0" applyFont="1" applyAlignment="1">
      <alignment horizontal="left" vertical="top" wrapText="1"/>
    </xf>
    <xf numFmtId="0" fontId="4" fillId="2" borderId="1" xfId="0" applyFont="1" applyFill="1" applyBorder="1" applyAlignment="1">
      <alignment horizontal="center"/>
    </xf>
    <xf numFmtId="0" fontId="2" fillId="3" borderId="4" xfId="0" applyFont="1" applyFill="1" applyBorder="1" applyAlignment="1">
      <alignment horizontal="center"/>
    </xf>
    <xf numFmtId="0" fontId="10" fillId="0" borderId="0" xfId="0" applyFont="1" applyAlignment="1">
      <alignment horizontal="left" vertical="top" wrapText="1"/>
    </xf>
    <xf numFmtId="0" fontId="5" fillId="0" borderId="5" xfId="0" applyFont="1" applyBorder="1" applyAlignment="1">
      <alignment horizontal="center"/>
    </xf>
    <xf numFmtId="0" fontId="5" fillId="0" borderId="0" xfId="0" applyFont="1" applyAlignment="1">
      <alignment horizontal="left" vertical="top" wrapText="1"/>
    </xf>
    <xf numFmtId="0" fontId="4" fillId="2" borderId="1" xfId="0" applyFont="1" applyFill="1" applyBorder="1" applyAlignment="1">
      <alignment horizontal="left"/>
    </xf>
    <xf numFmtId="4" fontId="9" fillId="4" borderId="3" xfId="0" applyNumberFormat="1" applyFont="1" applyFill="1" applyBorder="1" applyAlignment="1">
      <alignment horizontal="right"/>
    </xf>
    <xf numFmtId="4" fontId="4" fillId="0" borderId="4" xfId="0" applyNumberFormat="1" applyFont="1" applyBorder="1" applyAlignment="1">
      <alignment horizontal="right"/>
    </xf>
    <xf numFmtId="0" fontId="4" fillId="0" borderId="4" xfId="0" applyFont="1" applyBorder="1" applyAlignment="1">
      <alignment horizontal="center" vertical="top" wrapText="1"/>
    </xf>
    <xf numFmtId="4" fontId="5" fillId="0" borderId="0" xfId="0" applyNumberFormat="1" applyFont="1" applyAlignment="1">
      <alignment horizontal="right"/>
    </xf>
    <xf numFmtId="0" fontId="6" fillId="2" borderId="1" xfId="0" applyFont="1" applyFill="1" applyBorder="1" applyAlignment="1">
      <alignment horizontal="left"/>
    </xf>
    <xf numFmtId="0" fontId="32" fillId="4" borderId="3" xfId="0" applyFont="1" applyFill="1" applyBorder="1" applyAlignment="1">
      <alignment horizontal="left" vertical="top"/>
    </xf>
    <xf numFmtId="0" fontId="33" fillId="4" borderId="3" xfId="0" applyFont="1" applyFill="1" applyBorder="1" applyAlignment="1">
      <alignment horizontal="right"/>
    </xf>
    <xf numFmtId="0" fontId="34" fillId="4" borderId="3" xfId="0" applyFont="1" applyFill="1" applyBorder="1"/>
    <xf numFmtId="4" fontId="34" fillId="4" borderId="3" xfId="0" applyNumberFormat="1" applyFont="1" applyFill="1" applyBorder="1"/>
    <xf numFmtId="4" fontId="33" fillId="4" borderId="3" xfId="0" applyNumberFormat="1" applyFont="1" applyFill="1" applyBorder="1" applyAlignment="1">
      <alignment horizontal="right"/>
    </xf>
  </cellXfs>
  <cellStyles count="9">
    <cellStyle name="Euro" xfId="1"/>
    <cellStyle name="Euro 2" xfId="3"/>
    <cellStyle name="Heading" xfId="4"/>
    <cellStyle name="Heading1" xfId="5"/>
    <cellStyle name="Navadno" xfId="0" builtinId="0"/>
    <cellStyle name="Navadno 2" xfId="2"/>
    <cellStyle name="Navadno 3 26" xfId="8"/>
    <cellStyle name="Result" xfId="6"/>
    <cellStyle name="Result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8"/>
  <sheetViews>
    <sheetView view="pageLayout" topLeftCell="A25" zoomScale="90" zoomScaleNormal="100" zoomScaleSheetLayoutView="100" zoomScalePageLayoutView="90" workbookViewId="0">
      <selection activeCell="A2" sqref="A2:D2"/>
    </sheetView>
  </sheetViews>
  <sheetFormatPr defaultColWidth="9.140625" defaultRowHeight="15"/>
  <cols>
    <col min="1" max="1" width="7.7109375" style="35" customWidth="1"/>
    <col min="2" max="2" width="50.140625" style="35" customWidth="1"/>
    <col min="3" max="3" width="7.85546875" style="35" customWidth="1"/>
    <col min="4" max="4" width="18.140625" style="34" customWidth="1"/>
    <col min="5" max="16384" width="9.140625" style="35"/>
  </cols>
  <sheetData>
    <row r="2" spans="1:4">
      <c r="A2" s="93" t="s">
        <v>1188</v>
      </c>
      <c r="B2" s="93"/>
      <c r="C2" s="93"/>
      <c r="D2" s="93"/>
    </row>
    <row r="5" spans="1:4" s="36" customFormat="1">
      <c r="A5" s="72" t="str">
        <f>('A-GRADBENA DELA'!A1)</f>
        <v>A.</v>
      </c>
      <c r="B5" s="72" t="str">
        <f>('A-GRADBENA DELA'!B1)</f>
        <v>GRADBENA DELA</v>
      </c>
      <c r="C5" s="72"/>
      <c r="D5" s="84">
        <f>SUM(D6:D13)</f>
        <v>0</v>
      </c>
    </row>
    <row r="6" spans="1:4">
      <c r="A6" s="70" t="str">
        <f>('A-GRADBENA DELA'!A7)</f>
        <v>1.</v>
      </c>
      <c r="B6" s="70" t="str">
        <f>('A-GRADBENA DELA'!B7)</f>
        <v>PRIPRAVLJALNA DELA</v>
      </c>
      <c r="C6" s="70"/>
      <c r="D6" s="85">
        <f>('A-GRADBENA DELA'!C7)</f>
        <v>0</v>
      </c>
    </row>
    <row r="7" spans="1:4">
      <c r="A7" s="37" t="str">
        <f>('A-GRADBENA DELA'!A8)</f>
        <v>2.</v>
      </c>
      <c r="B7" s="37" t="str">
        <f>('A-GRADBENA DELA'!B8)</f>
        <v>RUŠITVENA DELA</v>
      </c>
      <c r="C7" s="37"/>
      <c r="D7" s="86">
        <f>('A-GRADBENA DELA'!C8)</f>
        <v>0</v>
      </c>
    </row>
    <row r="8" spans="1:4">
      <c r="A8" s="37" t="str">
        <f>('A-GRADBENA DELA'!A9)</f>
        <v>3.</v>
      </c>
      <c r="B8" s="37" t="str">
        <f>('A-GRADBENA DELA'!B9)</f>
        <v>ZEMELJSKA DELA</v>
      </c>
      <c r="C8" s="37"/>
      <c r="D8" s="86">
        <f>('A-GRADBENA DELA'!C9)</f>
        <v>0</v>
      </c>
    </row>
    <row r="9" spans="1:4">
      <c r="A9" s="37" t="str">
        <f>('A-GRADBENA DELA'!A10)</f>
        <v>4.</v>
      </c>
      <c r="B9" s="37" t="str">
        <f>('A-GRADBENA DELA'!B10)</f>
        <v>BETONSKA DELA</v>
      </c>
      <c r="C9" s="37"/>
      <c r="D9" s="86">
        <f>('A-GRADBENA DELA'!C10)</f>
        <v>0</v>
      </c>
    </row>
    <row r="10" spans="1:4">
      <c r="A10" s="37" t="str">
        <f>('A-GRADBENA DELA'!A11)</f>
        <v>5.</v>
      </c>
      <c r="B10" s="37" t="str">
        <f>('A-GRADBENA DELA'!B11)</f>
        <v>TESARSKA DELA</v>
      </c>
      <c r="C10" s="37"/>
      <c r="D10" s="86">
        <f>('A-GRADBENA DELA'!C11)</f>
        <v>0</v>
      </c>
    </row>
    <row r="11" spans="1:4">
      <c r="A11" s="37" t="str">
        <f>('A-GRADBENA DELA'!A12)</f>
        <v>6.</v>
      </c>
      <c r="B11" s="37" t="str">
        <f>('A-GRADBENA DELA'!B12)</f>
        <v>ZIDARSKA DELA</v>
      </c>
      <c r="C11" s="37"/>
      <c r="D11" s="86">
        <f>('A-GRADBENA DELA'!C12)</f>
        <v>0</v>
      </c>
    </row>
    <row r="12" spans="1:4">
      <c r="A12" s="71" t="str">
        <f>('A-GRADBENA DELA'!A13)</f>
        <v>7.</v>
      </c>
      <c r="B12" s="71" t="str">
        <f>('A-GRADBENA DELA'!B13)</f>
        <v>KANALIZACIJA</v>
      </c>
      <c r="C12" s="71"/>
      <c r="D12" s="87">
        <f>('A-GRADBENA DELA'!C13)</f>
        <v>0</v>
      </c>
    </row>
    <row r="14" spans="1:4" s="36" customFormat="1">
      <c r="A14" s="72" t="str">
        <f>('B-OBRTNIŠKA DELA'!A1)</f>
        <v>B.</v>
      </c>
      <c r="B14" s="72" t="str">
        <f>('B-OBRTNIŠKA DELA'!B1)</f>
        <v>OBRTNIŠKA DELA</v>
      </c>
      <c r="C14" s="72"/>
      <c r="D14" s="84">
        <f>SUM(D15:D27)</f>
        <v>0</v>
      </c>
    </row>
    <row r="15" spans="1:4">
      <c r="A15" s="70" t="str">
        <f>('B-OBRTNIŠKA DELA'!A7)</f>
        <v>1.</v>
      </c>
      <c r="B15" s="70" t="str">
        <f>('B-OBRTNIŠKA DELA'!B7)</f>
        <v>KLJUČAVNIČARSKA DELA</v>
      </c>
      <c r="C15" s="70"/>
      <c r="D15" s="85">
        <f>('B-OBRTNIŠKA DELA'!C7)</f>
        <v>0</v>
      </c>
    </row>
    <row r="16" spans="1:4">
      <c r="A16" s="37" t="str">
        <f>('B-OBRTNIŠKA DELA'!A8)</f>
        <v>2.</v>
      </c>
      <c r="B16" s="37" t="str">
        <f>('B-OBRTNIŠKA DELA'!B8)</f>
        <v>KROVSKOKLEPARSKA DELA</v>
      </c>
      <c r="C16" s="37"/>
      <c r="D16" s="86">
        <f>('B-OBRTNIŠKA DELA'!C8)</f>
        <v>0</v>
      </c>
    </row>
    <row r="17" spans="1:4">
      <c r="A17" s="37" t="str">
        <f>('B-OBRTNIŠKA DELA'!A9)</f>
        <v>3.</v>
      </c>
      <c r="B17" s="37" t="str">
        <f>('B-OBRTNIŠKA DELA'!B9)</f>
        <v>STAVBNO POHIŠTVO</v>
      </c>
      <c r="C17" s="37"/>
      <c r="D17" s="86">
        <f>('B-OBRTNIŠKA DELA'!C9)</f>
        <v>0</v>
      </c>
    </row>
    <row r="18" spans="1:4">
      <c r="A18" s="37" t="str">
        <f>('B-OBRTNIŠKA DELA'!A10)</f>
        <v>4.</v>
      </c>
      <c r="B18" s="37" t="str">
        <f>('B-OBRTNIŠKA DELA'!B10)</f>
        <v>KERAMIČARSKA DELA</v>
      </c>
      <c r="C18" s="37"/>
      <c r="D18" s="86">
        <f>('B-OBRTNIŠKA DELA'!C10)</f>
        <v>0</v>
      </c>
    </row>
    <row r="19" spans="1:4">
      <c r="A19" s="37" t="str">
        <f>('B-OBRTNIŠKA DELA'!A11)</f>
        <v>5.</v>
      </c>
      <c r="B19" s="37" t="str">
        <f>('B-OBRTNIŠKA DELA'!B11)</f>
        <v>TLAKARSKA DELA</v>
      </c>
      <c r="C19" s="37"/>
      <c r="D19" s="86">
        <f>('B-OBRTNIŠKA DELA'!C11)</f>
        <v>0</v>
      </c>
    </row>
    <row r="20" spans="1:4">
      <c r="A20" s="37" t="str">
        <f>('B-OBRTNIŠKA DELA'!A12)</f>
        <v>6.</v>
      </c>
      <c r="B20" s="37" t="str">
        <f>('B-OBRTNIŠKA DELA'!B12)</f>
        <v>SUHOMONTAŽNA DELA</v>
      </c>
      <c r="C20" s="37"/>
      <c r="D20" s="86">
        <f>('B-OBRTNIŠKA DELA'!C12)</f>
        <v>0</v>
      </c>
    </row>
    <row r="21" spans="1:4">
      <c r="A21" s="37" t="str">
        <f>('B-OBRTNIŠKA DELA'!A13)</f>
        <v>7.</v>
      </c>
      <c r="B21" s="37" t="str">
        <f>('B-OBRTNIŠKA DELA'!B13)</f>
        <v>SLIKOPLESKARSKA DELA</v>
      </c>
      <c r="C21" s="37"/>
      <c r="D21" s="86">
        <f>('B-OBRTNIŠKA DELA'!C13)</f>
        <v>0</v>
      </c>
    </row>
    <row r="22" spans="1:4">
      <c r="A22" s="37" t="str">
        <f>('B-OBRTNIŠKA DELA'!A14)</f>
        <v>8.</v>
      </c>
      <c r="B22" s="37" t="str">
        <f>('B-OBRTNIŠKA DELA'!B14)</f>
        <v>FASADERSKA DELA</v>
      </c>
      <c r="C22" s="37"/>
      <c r="D22" s="86">
        <f>('B-OBRTNIŠKA DELA'!C14)</f>
        <v>0</v>
      </c>
    </row>
    <row r="23" spans="1:4">
      <c r="A23" s="37" t="str">
        <f>('B-OBRTNIŠKA DELA'!A15)</f>
        <v>9.</v>
      </c>
      <c r="B23" s="37" t="str">
        <f>('B-OBRTNIŠKA DELA'!B15)</f>
        <v>PREPRAŽNIK</v>
      </c>
      <c r="C23" s="37"/>
      <c r="D23" s="86">
        <f>('B-OBRTNIŠKA DELA'!C15)</f>
        <v>0</v>
      </c>
    </row>
    <row r="24" spans="1:4">
      <c r="A24" s="37" t="str">
        <f>('B-OBRTNIŠKA DELA'!A16)</f>
        <v>10.</v>
      </c>
      <c r="B24" s="37" t="str">
        <f>('B-OBRTNIŠKA DELA'!B16)</f>
        <v>GASILSKA OPREMA</v>
      </c>
      <c r="C24" s="37"/>
      <c r="D24" s="86">
        <f>('B-OBRTNIŠKA DELA'!C16)</f>
        <v>0</v>
      </c>
    </row>
    <row r="25" spans="1:4">
      <c r="A25" s="37" t="str">
        <f>('B-OBRTNIŠKA DELA'!A17)</f>
        <v>11.</v>
      </c>
      <c r="B25" s="37" t="str">
        <f>('B-OBRTNIŠKA DELA'!B17)</f>
        <v>DVIGALO</v>
      </c>
      <c r="C25" s="37"/>
      <c r="D25" s="86">
        <f>('B-OBRTNIŠKA DELA'!C17)</f>
        <v>0</v>
      </c>
    </row>
    <row r="26" spans="1:4">
      <c r="A26" s="71" t="s">
        <v>1163</v>
      </c>
      <c r="B26" s="71" t="s">
        <v>1034</v>
      </c>
      <c r="C26" s="71"/>
      <c r="D26" s="87">
        <f>'B-OBRTNIŠKA DELA'!D18</f>
        <v>0</v>
      </c>
    </row>
    <row r="28" spans="1:4" s="36" customFormat="1">
      <c r="A28" s="72" t="str">
        <f>('C-ZUNANJA UREDITEV'!A1)</f>
        <v>C.</v>
      </c>
      <c r="B28" s="72" t="str">
        <f>('C-ZUNANJA UREDITEV'!B1)</f>
        <v>ZUNANJA UREDITEV</v>
      </c>
      <c r="C28" s="72"/>
      <c r="D28" s="84">
        <f>SUM(D29:D32)</f>
        <v>0</v>
      </c>
    </row>
    <row r="29" spans="1:4">
      <c r="A29" s="37" t="str">
        <f>('C-ZUNANJA UREDITEV'!A7)</f>
        <v>1.</v>
      </c>
      <c r="B29" s="37" t="str">
        <f>('C-ZUNANJA UREDITEV'!B7)</f>
        <v>ZEMELJSKA DELA</v>
      </c>
      <c r="C29" s="37"/>
      <c r="D29" s="86">
        <f>('C-ZUNANJA UREDITEV'!C7)</f>
        <v>0</v>
      </c>
    </row>
    <row r="30" spans="1:4">
      <c r="A30" s="37" t="str">
        <f>('C-ZUNANJA UREDITEV'!A8)</f>
        <v>2.</v>
      </c>
      <c r="B30" s="37" t="str">
        <f>('C-ZUNANJA UREDITEV'!B8)</f>
        <v>KANALIZACIJA</v>
      </c>
      <c r="C30" s="37"/>
      <c r="D30" s="86">
        <f>('C-ZUNANJA UREDITEV'!C8)</f>
        <v>0</v>
      </c>
    </row>
    <row r="31" spans="1:4">
      <c r="A31" s="37" t="str">
        <f>('C-ZUNANJA UREDITEV'!A9)</f>
        <v>3.</v>
      </c>
      <c r="B31" s="37" t="str">
        <f>('C-ZUNANJA UREDITEV'!B9)</f>
        <v>ASFALTERSKA DELA IN TLAKOVANJE</v>
      </c>
      <c r="C31" s="37"/>
      <c r="D31" s="86">
        <f>('C-ZUNANJA UREDITEV'!C9)</f>
        <v>0</v>
      </c>
    </row>
    <row r="32" spans="1:4">
      <c r="A32" s="71" t="str">
        <f>('C-ZUNANJA UREDITEV'!A10)</f>
        <v>4.</v>
      </c>
      <c r="B32" s="71" t="str">
        <f>('C-ZUNANJA UREDITEV'!B10)</f>
        <v>OGRAJA</v>
      </c>
      <c r="C32" s="71"/>
      <c r="D32" s="87">
        <f>('C-ZUNANJA UREDITEV'!C10)</f>
        <v>0</v>
      </c>
    </row>
    <row r="33" spans="1:4">
      <c r="A33" s="74"/>
      <c r="B33" s="74"/>
      <c r="C33" s="74"/>
      <c r="D33" s="88"/>
    </row>
    <row r="34" spans="1:4">
      <c r="A34" s="73"/>
      <c r="B34" s="73" t="s">
        <v>1174</v>
      </c>
      <c r="C34" s="73"/>
      <c r="D34" s="89">
        <f>+D5+D14+D28</f>
        <v>0</v>
      </c>
    </row>
    <row r="35" spans="1:4">
      <c r="A35" s="74"/>
      <c r="B35" s="74"/>
      <c r="C35" s="74"/>
      <c r="D35" s="88"/>
    </row>
    <row r="36" spans="1:4" s="36" customFormat="1">
      <c r="A36" s="75" t="s">
        <v>804</v>
      </c>
      <c r="B36" s="75" t="s">
        <v>1173</v>
      </c>
      <c r="C36" s="76">
        <v>0.1</v>
      </c>
      <c r="D36" s="90">
        <f>+D34*C36</f>
        <v>0</v>
      </c>
    </row>
    <row r="38" spans="1:4" s="36" customFormat="1">
      <c r="A38" s="73"/>
      <c r="B38" s="73" t="s">
        <v>805</v>
      </c>
      <c r="C38" s="73"/>
      <c r="D38" s="89">
        <f>+D34+D36</f>
        <v>0</v>
      </c>
    </row>
  </sheetData>
  <mergeCells count="1">
    <mergeCell ref="A2:D2"/>
  </mergeCells>
  <pageMargins left="0.98425196850393704" right="0.59055118110236227" top="0.98425196850393704" bottom="0.98425196850393704" header="0.31496062992125984" footer="0"/>
  <pageSetup paperSize="9" orientation="portrait" r:id="rId1"/>
  <headerFooter>
    <oddHeader>&amp;LObčina Straža&amp;CI. VRTEC VAVTA VAS</oddHeader>
    <oddFooter>&amp;L&amp;9&amp;K000000VRTEC V VAVTI VASI&amp;R&amp;9&amp;K000000&amp;P/&amp;N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4"/>
  <sheetViews>
    <sheetView view="pageLayout" topLeftCell="A28" zoomScaleNormal="100" zoomScaleSheetLayoutView="115" workbookViewId="0">
      <selection activeCell="A2" sqref="A2"/>
    </sheetView>
  </sheetViews>
  <sheetFormatPr defaultColWidth="9.140625" defaultRowHeight="15"/>
  <cols>
    <col min="1" max="1" width="85.28515625" style="16" customWidth="1"/>
    <col min="2" max="2" width="0.28515625" style="16" customWidth="1"/>
    <col min="3" max="16384" width="9.140625" style="16"/>
  </cols>
  <sheetData>
    <row r="2" spans="1:10" ht="16.5" thickBot="1">
      <c r="A2" s="92" t="s">
        <v>0</v>
      </c>
      <c r="B2" s="21"/>
    </row>
    <row r="3" spans="1:10" ht="15" customHeight="1">
      <c r="C3" s="94"/>
      <c r="D3" s="94"/>
      <c r="E3" s="94"/>
      <c r="F3" s="94"/>
      <c r="G3" s="94"/>
      <c r="H3" s="94"/>
      <c r="I3" s="94"/>
      <c r="J3" s="94"/>
    </row>
    <row r="4" spans="1:10">
      <c r="C4" s="94"/>
      <c r="D4" s="94"/>
      <c r="E4" s="94"/>
      <c r="F4" s="94"/>
      <c r="G4" s="94"/>
      <c r="H4" s="94"/>
      <c r="I4" s="94"/>
      <c r="J4" s="94"/>
    </row>
    <row r="5" spans="1:10">
      <c r="A5" s="42" t="s">
        <v>806</v>
      </c>
    </row>
    <row r="6" spans="1:10">
      <c r="A6" s="42" t="s">
        <v>807</v>
      </c>
    </row>
    <row r="7" spans="1:10">
      <c r="A7" s="42" t="s">
        <v>808</v>
      </c>
    </row>
    <row r="8" spans="1:10">
      <c r="A8" s="42" t="s">
        <v>809</v>
      </c>
    </row>
    <row r="9" spans="1:10">
      <c r="A9" s="42" t="s">
        <v>810</v>
      </c>
    </row>
    <row r="10" spans="1:10">
      <c r="A10" s="42" t="s">
        <v>811</v>
      </c>
    </row>
    <row r="11" spans="1:10">
      <c r="A11" s="42" t="s">
        <v>812</v>
      </c>
    </row>
    <row r="12" spans="1:10" ht="30">
      <c r="A12" s="42" t="s">
        <v>813</v>
      </c>
    </row>
    <row r="13" spans="1:10">
      <c r="A13" s="42" t="s">
        <v>814</v>
      </c>
    </row>
    <row r="14" spans="1:10">
      <c r="A14" s="42" t="s">
        <v>815</v>
      </c>
    </row>
    <row r="15" spans="1:10">
      <c r="A15" s="42" t="s">
        <v>816</v>
      </c>
    </row>
    <row r="16" spans="1:10" ht="30">
      <c r="A16" s="42" t="s">
        <v>817</v>
      </c>
    </row>
    <row r="17" spans="1:1" ht="30">
      <c r="A17" s="42" t="s">
        <v>818</v>
      </c>
    </row>
    <row r="18" spans="1:1">
      <c r="A18" s="42"/>
    </row>
    <row r="19" spans="1:1">
      <c r="A19" s="42"/>
    </row>
    <row r="20" spans="1:1">
      <c r="A20" s="42" t="s">
        <v>819</v>
      </c>
    </row>
    <row r="21" spans="1:1">
      <c r="A21" s="42" t="s">
        <v>820</v>
      </c>
    </row>
    <row r="22" spans="1:1" ht="30">
      <c r="A22" s="42" t="s">
        <v>821</v>
      </c>
    </row>
    <row r="23" spans="1:1" ht="30">
      <c r="A23" s="42" t="s">
        <v>822</v>
      </c>
    </row>
    <row r="24" spans="1:1" ht="30">
      <c r="A24" s="42" t="s">
        <v>1037</v>
      </c>
    </row>
  </sheetData>
  <mergeCells count="1">
    <mergeCell ref="C3:J4"/>
  </mergeCells>
  <pageMargins left="0.98425196850393704" right="0.59055118110236227" top="0.98425196850393704" bottom="0.98425196850393704" header="0.31496062992125984" footer="0"/>
  <pageSetup paperSize="9" orientation="portrait" r:id="rId1"/>
  <headerFooter>
    <oddHeader>&amp;L&amp;K000000Občina Straža&amp;CI. VRTEC VAVTA VAS</oddHeader>
    <oddFooter>&amp;L&amp;9&amp;K000000VRTEC V VAVTI VASI&amp;R&amp;9&amp;K000000&amp;P/&amp;N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5"/>
  <sheetViews>
    <sheetView tabSelected="1" view="pageLayout" topLeftCell="A169" zoomScale="80" zoomScaleNormal="100" zoomScaleSheetLayoutView="100" zoomScalePageLayoutView="80" workbookViewId="0">
      <selection activeCell="A172" sqref="A172:F172"/>
    </sheetView>
  </sheetViews>
  <sheetFormatPr defaultColWidth="9.140625" defaultRowHeight="15"/>
  <cols>
    <col min="1" max="1" width="6.42578125" style="1" customWidth="1"/>
    <col min="2" max="2" width="45.140625" style="1" customWidth="1"/>
    <col min="3" max="3" width="4.42578125" style="1" customWidth="1"/>
    <col min="4" max="4" width="10" style="2" customWidth="1"/>
    <col min="5" max="5" width="9.140625" style="2"/>
    <col min="6" max="6" width="10.140625" style="2" customWidth="1"/>
    <col min="7" max="16384" width="9.140625" style="1"/>
  </cols>
  <sheetData>
    <row r="1" spans="1:6" ht="15.75" thickBot="1">
      <c r="A1" s="92" t="s">
        <v>1</v>
      </c>
      <c r="B1" s="97" t="s">
        <v>2</v>
      </c>
      <c r="C1" s="97"/>
      <c r="D1" s="97"/>
      <c r="E1" s="97"/>
      <c r="F1" s="97"/>
    </row>
    <row r="4" spans="1:6">
      <c r="A4" s="17"/>
    </row>
    <row r="5" spans="1:6" ht="15" customHeight="1">
      <c r="A5" s="100" t="s">
        <v>3</v>
      </c>
      <c r="B5" s="100"/>
      <c r="C5" s="100"/>
      <c r="D5" s="100"/>
    </row>
    <row r="6" spans="1:6">
      <c r="A6" s="17"/>
    </row>
    <row r="7" spans="1:6">
      <c r="A7" s="1" t="str">
        <f>(A47)</f>
        <v>1.</v>
      </c>
      <c r="B7" s="1" t="str">
        <f>(B47)</f>
        <v>PRIPRAVLJALNA DELA</v>
      </c>
      <c r="C7" s="101">
        <f>(E101)</f>
        <v>0</v>
      </c>
      <c r="D7" s="101"/>
    </row>
    <row r="8" spans="1:6">
      <c r="A8" s="1" t="str">
        <f>(A104)</f>
        <v>2.</v>
      </c>
      <c r="B8" s="1" t="str">
        <f>(B104)</f>
        <v>RUŠITVENA DELA</v>
      </c>
      <c r="C8" s="101">
        <f>(E129)</f>
        <v>0</v>
      </c>
      <c r="D8" s="101"/>
    </row>
    <row r="9" spans="1:6">
      <c r="A9" s="1" t="str">
        <f>(A132)</f>
        <v>3.</v>
      </c>
      <c r="B9" s="1" t="str">
        <f>(B132)</f>
        <v>ZEMELJSKA DELA</v>
      </c>
      <c r="C9" s="101">
        <f>(E172)</f>
        <v>0</v>
      </c>
      <c r="D9" s="101"/>
    </row>
    <row r="10" spans="1:6">
      <c r="A10" s="1" t="str">
        <f>(A175)</f>
        <v>4.</v>
      </c>
      <c r="B10" s="1" t="str">
        <f>(B175)</f>
        <v>BETONSKA DELA</v>
      </c>
      <c r="C10" s="101">
        <f>(E235)</f>
        <v>0</v>
      </c>
      <c r="D10" s="101"/>
    </row>
    <row r="11" spans="1:6">
      <c r="A11" s="1" t="str">
        <f>(A238)</f>
        <v>5.</v>
      </c>
      <c r="B11" s="1" t="str">
        <f>(B238)</f>
        <v>TESARSKA DELA</v>
      </c>
      <c r="C11" s="101">
        <f>(E329)</f>
        <v>0</v>
      </c>
      <c r="D11" s="101"/>
    </row>
    <row r="12" spans="1:6">
      <c r="A12" s="1" t="str">
        <f>(A332)</f>
        <v>6.</v>
      </c>
      <c r="B12" s="1" t="str">
        <f>(B332)</f>
        <v>ZIDARSKA DELA</v>
      </c>
      <c r="C12" s="101">
        <f>(E461)</f>
        <v>0</v>
      </c>
      <c r="D12" s="101"/>
    </row>
    <row r="13" spans="1:6">
      <c r="A13" s="1" t="str">
        <f>(A464)</f>
        <v>7.</v>
      </c>
      <c r="B13" s="1" t="str">
        <f>(B464)</f>
        <v>KANALIZACIJA</v>
      </c>
      <c r="C13" s="101">
        <f>(E585)</f>
        <v>0</v>
      </c>
      <c r="D13" s="101"/>
    </row>
    <row r="14" spans="1:6">
      <c r="A14" s="3"/>
    </row>
    <row r="15" spans="1:6" s="31" customFormat="1">
      <c r="A15" s="28"/>
      <c r="B15" s="29" t="s">
        <v>255</v>
      </c>
      <c r="C15" s="99">
        <f>SUM(C6:D14)</f>
        <v>0</v>
      </c>
      <c r="D15" s="99"/>
      <c r="E15" s="30"/>
      <c r="F15" s="30"/>
    </row>
    <row r="16" spans="1:6">
      <c r="A16" s="3"/>
    </row>
    <row r="17" spans="1:6">
      <c r="A17" s="3"/>
    </row>
    <row r="18" spans="1:6">
      <c r="A18" s="3"/>
    </row>
    <row r="19" spans="1:6">
      <c r="A19" s="3"/>
      <c r="B19" s="1" t="s">
        <v>0</v>
      </c>
    </row>
    <row r="20" spans="1:6">
      <c r="A20" s="3"/>
    </row>
    <row r="21" spans="1:6" ht="48" customHeight="1">
      <c r="A21" s="3"/>
      <c r="B21" s="96" t="s">
        <v>98</v>
      </c>
      <c r="C21" s="96"/>
      <c r="D21" s="96"/>
      <c r="E21" s="96"/>
      <c r="F21" s="96"/>
    </row>
    <row r="22" spans="1:6">
      <c r="A22" s="3"/>
      <c r="B22" s="91"/>
      <c r="C22" s="91"/>
      <c r="D22" s="91"/>
      <c r="E22" s="91"/>
      <c r="F22" s="91"/>
    </row>
    <row r="23" spans="1:6" ht="33.75" customHeight="1">
      <c r="A23" s="3"/>
      <c r="B23" s="96" t="s">
        <v>99</v>
      </c>
      <c r="C23" s="96"/>
      <c r="D23" s="96"/>
      <c r="E23" s="96"/>
      <c r="F23" s="96"/>
    </row>
    <row r="24" spans="1:6">
      <c r="A24" s="3"/>
      <c r="B24" s="91"/>
      <c r="C24" s="91"/>
      <c r="D24" s="91"/>
      <c r="E24" s="91"/>
      <c r="F24" s="91"/>
    </row>
    <row r="25" spans="1:6" ht="32.25" customHeight="1">
      <c r="A25" s="3"/>
      <c r="B25" s="96" t="s">
        <v>100</v>
      </c>
      <c r="C25" s="96"/>
      <c r="D25" s="96"/>
      <c r="E25" s="96"/>
      <c r="F25" s="96"/>
    </row>
    <row r="26" spans="1:6">
      <c r="A26" s="3"/>
    </row>
    <row r="27" spans="1:6">
      <c r="A27" s="3"/>
    </row>
    <row r="28" spans="1:6">
      <c r="A28" s="3"/>
    </row>
    <row r="29" spans="1:6">
      <c r="A29" s="3"/>
    </row>
    <row r="30" spans="1:6">
      <c r="A30" s="3"/>
    </row>
    <row r="31" spans="1:6">
      <c r="A31" s="3"/>
    </row>
    <row r="32" spans="1:6">
      <c r="A32" s="3"/>
    </row>
    <row r="33" spans="1:6">
      <c r="A33" s="3"/>
    </row>
    <row r="34" spans="1:6">
      <c r="A34" s="3"/>
    </row>
    <row r="35" spans="1:6">
      <c r="A35" s="3"/>
    </row>
    <row r="36" spans="1:6">
      <c r="A36" s="3"/>
    </row>
    <row r="37" spans="1:6">
      <c r="A37" s="3"/>
    </row>
    <row r="38" spans="1:6">
      <c r="A38" s="3"/>
    </row>
    <row r="39" spans="1:6">
      <c r="A39" s="3"/>
    </row>
    <row r="40" spans="1:6">
      <c r="A40" s="3"/>
    </row>
    <row r="41" spans="1:6">
      <c r="A41" s="3"/>
    </row>
    <row r="42" spans="1:6">
      <c r="A42" s="3"/>
    </row>
    <row r="43" spans="1:6">
      <c r="A43" s="3"/>
    </row>
    <row r="44" spans="1:6">
      <c r="A44" s="3"/>
    </row>
    <row r="45" spans="1:6">
      <c r="A45" s="3"/>
    </row>
    <row r="46" spans="1:6">
      <c r="A46" s="3"/>
    </row>
    <row r="47" spans="1:6">
      <c r="A47" s="4" t="s">
        <v>4</v>
      </c>
      <c r="B47" s="5" t="s">
        <v>5</v>
      </c>
      <c r="C47" s="6" t="s">
        <v>6</v>
      </c>
      <c r="D47" s="7" t="s">
        <v>7</v>
      </c>
      <c r="E47" s="7" t="s">
        <v>8</v>
      </c>
      <c r="F47" s="7" t="s">
        <v>9</v>
      </c>
    </row>
    <row r="48" spans="1:6">
      <c r="A48" s="3"/>
    </row>
    <row r="49" spans="1:6">
      <c r="A49" s="8"/>
      <c r="B49" s="1" t="s">
        <v>0</v>
      </c>
    </row>
    <row r="50" spans="1:6" ht="61.5" customHeight="1">
      <c r="A50" s="8"/>
      <c r="B50" s="96" t="s">
        <v>101</v>
      </c>
      <c r="C50" s="96"/>
      <c r="D50" s="96"/>
      <c r="E50" s="96"/>
      <c r="F50" s="96"/>
    </row>
    <row r="51" spans="1:6" ht="47.25" customHeight="1">
      <c r="A51" s="8"/>
      <c r="B51" s="96" t="s">
        <v>102</v>
      </c>
      <c r="C51" s="96"/>
      <c r="D51" s="96"/>
      <c r="E51" s="96"/>
      <c r="F51" s="96"/>
    </row>
    <row r="52" spans="1:6">
      <c r="A52" s="8"/>
      <c r="B52" s="96" t="s">
        <v>103</v>
      </c>
      <c r="C52" s="96"/>
      <c r="D52" s="96"/>
      <c r="E52" s="96"/>
      <c r="F52" s="96"/>
    </row>
    <row r="53" spans="1:6">
      <c r="A53" s="8"/>
    </row>
    <row r="54" spans="1:6" ht="150">
      <c r="A54" s="20" t="s">
        <v>272</v>
      </c>
      <c r="B54" s="9" t="s">
        <v>415</v>
      </c>
      <c r="C54" s="10" t="s">
        <v>104</v>
      </c>
      <c r="D54" s="11">
        <v>1</v>
      </c>
      <c r="E54" s="11"/>
      <c r="F54" s="11">
        <f>(D54*E54)</f>
        <v>0</v>
      </c>
    </row>
    <row r="55" spans="1:6">
      <c r="A55" s="8"/>
    </row>
    <row r="56" spans="1:6" ht="76.5" customHeight="1">
      <c r="A56" s="20" t="s">
        <v>686</v>
      </c>
      <c r="B56" s="9" t="s">
        <v>561</v>
      </c>
      <c r="C56" s="95" t="s">
        <v>429</v>
      </c>
      <c r="D56" s="95"/>
      <c r="E56" s="95"/>
      <c r="F56" s="95"/>
    </row>
    <row r="57" spans="1:6">
      <c r="A57" s="8"/>
    </row>
    <row r="58" spans="1:6" ht="60">
      <c r="A58" s="8" t="s">
        <v>687</v>
      </c>
      <c r="B58" s="19" t="s">
        <v>426</v>
      </c>
    </row>
    <row r="59" spans="1:6" ht="75">
      <c r="A59" s="8"/>
      <c r="B59" s="19" t="s">
        <v>416</v>
      </c>
    </row>
    <row r="60" spans="1:6" ht="90">
      <c r="A60" s="8"/>
      <c r="B60" s="19" t="s">
        <v>417</v>
      </c>
    </row>
    <row r="61" spans="1:6" ht="120.75" customHeight="1">
      <c r="A61" s="8"/>
      <c r="B61" s="19" t="s">
        <v>418</v>
      </c>
    </row>
    <row r="62" spans="1:6" ht="135">
      <c r="A62" s="8"/>
      <c r="B62" s="19" t="s">
        <v>419</v>
      </c>
    </row>
    <row r="63" spans="1:6" ht="105.75" customHeight="1">
      <c r="A63" s="8"/>
      <c r="B63" s="19" t="s">
        <v>420</v>
      </c>
    </row>
    <row r="64" spans="1:6" ht="150">
      <c r="A64" s="8"/>
      <c r="B64" s="17" t="s">
        <v>421</v>
      </c>
    </row>
    <row r="65" spans="1:6" ht="60">
      <c r="A65" s="8"/>
      <c r="B65" s="17" t="s">
        <v>422</v>
      </c>
    </row>
    <row r="66" spans="1:6" ht="63" customHeight="1">
      <c r="A66" s="8"/>
      <c r="B66" s="17" t="s">
        <v>423</v>
      </c>
    </row>
    <row r="67" spans="1:6" ht="120">
      <c r="A67" s="8"/>
      <c r="B67" s="17" t="s">
        <v>424</v>
      </c>
    </row>
    <row r="68" spans="1:6" ht="45">
      <c r="A68" s="20"/>
      <c r="B68" s="9" t="s">
        <v>425</v>
      </c>
      <c r="C68" s="10" t="s">
        <v>104</v>
      </c>
      <c r="D68" s="11">
        <v>1</v>
      </c>
      <c r="E68" s="11"/>
      <c r="F68" s="11">
        <f>(D68*E68)</f>
        <v>0</v>
      </c>
    </row>
    <row r="69" spans="1:6">
      <c r="A69" s="8"/>
    </row>
    <row r="70" spans="1:6" ht="90">
      <c r="A70" s="20" t="s">
        <v>273</v>
      </c>
      <c r="B70" s="9" t="s">
        <v>1155</v>
      </c>
      <c r="C70" s="10" t="s">
        <v>104</v>
      </c>
      <c r="D70" s="11">
        <v>1</v>
      </c>
      <c r="E70" s="11"/>
      <c r="F70" s="11">
        <f>(D70*E70)</f>
        <v>0</v>
      </c>
    </row>
    <row r="71" spans="1:6">
      <c r="A71" s="8"/>
    </row>
    <row r="72" spans="1:6" ht="62.25" customHeight="1">
      <c r="A72" s="20" t="s">
        <v>688</v>
      </c>
      <c r="B72" s="9" t="s">
        <v>562</v>
      </c>
      <c r="C72" s="10" t="s">
        <v>104</v>
      </c>
      <c r="D72" s="11">
        <v>1</v>
      </c>
      <c r="E72" s="11"/>
      <c r="F72" s="11">
        <f>(D72*E72)</f>
        <v>0</v>
      </c>
    </row>
    <row r="73" spans="1:6">
      <c r="A73" s="8"/>
    </row>
    <row r="74" spans="1:6" ht="165">
      <c r="A74" s="8" t="s">
        <v>689</v>
      </c>
      <c r="B74" s="17" t="s">
        <v>427</v>
      </c>
    </row>
    <row r="75" spans="1:6" ht="30">
      <c r="A75" s="20" t="s">
        <v>682</v>
      </c>
      <c r="B75" s="9" t="s">
        <v>105</v>
      </c>
      <c r="C75" s="10" t="s">
        <v>45</v>
      </c>
      <c r="D75" s="11">
        <v>5</v>
      </c>
      <c r="E75" s="11"/>
      <c r="F75" s="11">
        <f t="shared" ref="F75" si="0">(D75*E75)</f>
        <v>0</v>
      </c>
    </row>
    <row r="76" spans="1:6" ht="30">
      <c r="A76" s="20" t="s">
        <v>683</v>
      </c>
      <c r="B76" s="9" t="s">
        <v>109</v>
      </c>
      <c r="C76" s="10" t="s">
        <v>45</v>
      </c>
      <c r="D76" s="11">
        <v>3</v>
      </c>
      <c r="E76" s="11"/>
      <c r="F76" s="11">
        <f t="shared" ref="F76:F77" si="1">(D76*E76)</f>
        <v>0</v>
      </c>
    </row>
    <row r="77" spans="1:6" ht="30">
      <c r="A77" s="20" t="s">
        <v>684</v>
      </c>
      <c r="B77" s="9" t="s">
        <v>110</v>
      </c>
      <c r="C77" s="10" t="s">
        <v>45</v>
      </c>
      <c r="D77" s="11">
        <v>1</v>
      </c>
      <c r="E77" s="11"/>
      <c r="F77" s="11">
        <f t="shared" si="1"/>
        <v>0</v>
      </c>
    </row>
    <row r="78" spans="1:6">
      <c r="A78" s="8"/>
    </row>
    <row r="79" spans="1:6" ht="107.25" customHeight="1">
      <c r="A79" s="20" t="s">
        <v>690</v>
      </c>
      <c r="B79" s="9" t="s">
        <v>563</v>
      </c>
      <c r="C79" s="10" t="s">
        <v>447</v>
      </c>
      <c r="D79" s="11">
        <v>43.58</v>
      </c>
      <c r="E79" s="11"/>
      <c r="F79" s="11">
        <f t="shared" ref="F79" si="2">(D79*E79)</f>
        <v>0</v>
      </c>
    </row>
    <row r="80" spans="1:6">
      <c r="A80" s="8"/>
    </row>
    <row r="81" spans="1:6" ht="95.25" customHeight="1">
      <c r="A81" s="20" t="s">
        <v>691</v>
      </c>
      <c r="B81" s="9" t="s">
        <v>564</v>
      </c>
      <c r="C81" s="95" t="s">
        <v>429</v>
      </c>
      <c r="D81" s="95"/>
      <c r="E81" s="95"/>
      <c r="F81" s="95"/>
    </row>
    <row r="82" spans="1:6">
      <c r="A82" s="8"/>
    </row>
    <row r="83" spans="1:6" ht="95.25" customHeight="1">
      <c r="A83" s="20" t="s">
        <v>692</v>
      </c>
      <c r="B83" s="9" t="s">
        <v>565</v>
      </c>
      <c r="C83" s="95" t="s">
        <v>429</v>
      </c>
      <c r="D83" s="95"/>
      <c r="E83" s="95"/>
      <c r="F83" s="95"/>
    </row>
    <row r="84" spans="1:6">
      <c r="A84" s="8"/>
    </row>
    <row r="85" spans="1:6" ht="105.75" customHeight="1">
      <c r="A85" s="20" t="s">
        <v>693</v>
      </c>
      <c r="B85" s="9" t="s">
        <v>566</v>
      </c>
      <c r="C85" s="95" t="s">
        <v>429</v>
      </c>
      <c r="D85" s="95"/>
      <c r="E85" s="95"/>
      <c r="F85" s="95"/>
    </row>
    <row r="86" spans="1:6">
      <c r="A86" s="8"/>
    </row>
    <row r="87" spans="1:6" ht="90">
      <c r="A87" s="8" t="s">
        <v>694</v>
      </c>
      <c r="B87" s="17" t="s">
        <v>430</v>
      </c>
    </row>
    <row r="88" spans="1:6" ht="120">
      <c r="A88" s="8"/>
      <c r="B88" s="17" t="s">
        <v>428</v>
      </c>
    </row>
    <row r="89" spans="1:6" ht="30">
      <c r="A89" s="20"/>
      <c r="B89" s="9" t="s">
        <v>51</v>
      </c>
      <c r="C89" s="95" t="s">
        <v>429</v>
      </c>
      <c r="D89" s="95"/>
      <c r="E89" s="95"/>
      <c r="F89" s="95"/>
    </row>
    <row r="90" spans="1:6">
      <c r="A90" s="8"/>
    </row>
    <row r="91" spans="1:6" ht="90">
      <c r="A91" s="8" t="s">
        <v>695</v>
      </c>
      <c r="B91" s="17" t="s">
        <v>567</v>
      </c>
    </row>
    <row r="92" spans="1:6" ht="92.25" customHeight="1">
      <c r="A92" s="68"/>
      <c r="B92" s="9" t="s">
        <v>431</v>
      </c>
      <c r="C92" s="95" t="s">
        <v>429</v>
      </c>
      <c r="D92" s="95"/>
      <c r="E92" s="95"/>
      <c r="F92" s="95"/>
    </row>
    <row r="93" spans="1:6">
      <c r="A93" s="8"/>
    </row>
    <row r="94" spans="1:6" ht="60">
      <c r="A94" s="8" t="s">
        <v>696</v>
      </c>
      <c r="B94" s="17" t="s">
        <v>434</v>
      </c>
    </row>
    <row r="95" spans="1:6" ht="120">
      <c r="A95" s="8"/>
      <c r="B95" s="17" t="s">
        <v>432</v>
      </c>
    </row>
    <row r="96" spans="1:6" ht="62.25" customHeight="1">
      <c r="A96" s="8"/>
      <c r="B96" s="17" t="s">
        <v>433</v>
      </c>
    </row>
    <row r="97" spans="1:6" ht="30">
      <c r="A97" s="20"/>
      <c r="B97" s="9" t="s">
        <v>51</v>
      </c>
      <c r="C97" s="95" t="s">
        <v>429</v>
      </c>
      <c r="D97" s="95"/>
      <c r="E97" s="95"/>
      <c r="F97" s="95"/>
    </row>
    <row r="98" spans="1:6">
      <c r="A98" s="8"/>
    </row>
    <row r="99" spans="1:6" ht="105.75" customHeight="1">
      <c r="A99" s="20" t="s">
        <v>697</v>
      </c>
      <c r="B99" s="9" t="s">
        <v>568</v>
      </c>
      <c r="C99" s="95" t="s">
        <v>429</v>
      </c>
      <c r="D99" s="95"/>
      <c r="E99" s="95"/>
      <c r="F99" s="95"/>
    </row>
    <row r="100" spans="1:6">
      <c r="A100" s="8"/>
    </row>
    <row r="101" spans="1:6" ht="15.75" thickBot="1">
      <c r="A101" s="12"/>
      <c r="B101" s="13" t="s">
        <v>10</v>
      </c>
      <c r="C101" s="14"/>
      <c r="D101" s="15"/>
      <c r="E101" s="98">
        <f>SUM(F48:F100)</f>
        <v>0</v>
      </c>
      <c r="F101" s="98"/>
    </row>
    <row r="102" spans="1:6" ht="15.75" thickTop="1">
      <c r="A102" s="8"/>
    </row>
    <row r="103" spans="1:6">
      <c r="A103" s="8"/>
    </row>
    <row r="104" spans="1:6">
      <c r="A104" s="4" t="s">
        <v>274</v>
      </c>
      <c r="B104" s="5" t="s">
        <v>11</v>
      </c>
      <c r="C104" s="6" t="s">
        <v>6</v>
      </c>
      <c r="D104" s="7" t="s">
        <v>7</v>
      </c>
      <c r="E104" s="7" t="s">
        <v>8</v>
      </c>
      <c r="F104" s="7" t="s">
        <v>9</v>
      </c>
    </row>
    <row r="105" spans="1:6">
      <c r="A105" s="3"/>
    </row>
    <row r="106" spans="1:6">
      <c r="A106" s="8"/>
      <c r="B106" s="1" t="s">
        <v>0</v>
      </c>
    </row>
    <row r="107" spans="1:6" ht="92.25" customHeight="1">
      <c r="A107" s="8"/>
      <c r="B107" s="96" t="s">
        <v>254</v>
      </c>
      <c r="C107" s="96"/>
      <c r="D107" s="96"/>
      <c r="E107" s="96"/>
      <c r="F107" s="96"/>
    </row>
    <row r="108" spans="1:6" ht="77.25" customHeight="1">
      <c r="A108" s="8"/>
      <c r="B108" s="96" t="s">
        <v>106</v>
      </c>
      <c r="C108" s="96"/>
      <c r="D108" s="96"/>
      <c r="E108" s="96"/>
      <c r="F108" s="96"/>
    </row>
    <row r="109" spans="1:6" ht="92.25" customHeight="1">
      <c r="A109" s="8"/>
      <c r="B109" s="96" t="s">
        <v>107</v>
      </c>
      <c r="C109" s="96"/>
      <c r="D109" s="96"/>
      <c r="E109" s="96"/>
      <c r="F109" s="96"/>
    </row>
    <row r="110" spans="1:6">
      <c r="A110" s="8"/>
    </row>
    <row r="111" spans="1:6" ht="75">
      <c r="A111" s="8" t="s">
        <v>275</v>
      </c>
      <c r="B111" s="17" t="s">
        <v>440</v>
      </c>
    </row>
    <row r="112" spans="1:6" ht="60">
      <c r="A112" s="20" t="s">
        <v>682</v>
      </c>
      <c r="B112" s="9" t="s">
        <v>435</v>
      </c>
      <c r="C112" s="10" t="s">
        <v>104</v>
      </c>
      <c r="D112" s="11">
        <v>1</v>
      </c>
      <c r="E112" s="11"/>
      <c r="F112" s="11">
        <f>(D112*E112)</f>
        <v>0</v>
      </c>
    </row>
    <row r="113" spans="1:6" ht="90">
      <c r="A113" s="20" t="s">
        <v>683</v>
      </c>
      <c r="B113" s="9" t="s">
        <v>436</v>
      </c>
      <c r="C113" s="10" t="s">
        <v>104</v>
      </c>
      <c r="D113" s="11">
        <v>1</v>
      </c>
      <c r="E113" s="11"/>
      <c r="F113" s="11">
        <f>(D113*E113)</f>
        <v>0</v>
      </c>
    </row>
    <row r="114" spans="1:6" ht="92.25" customHeight="1">
      <c r="A114" s="8" t="s">
        <v>684</v>
      </c>
      <c r="B114" s="17" t="s">
        <v>437</v>
      </c>
      <c r="C114" s="18"/>
    </row>
    <row r="115" spans="1:6" ht="30">
      <c r="A115" s="20" t="s">
        <v>722</v>
      </c>
      <c r="B115" s="9" t="s">
        <v>439</v>
      </c>
      <c r="C115" s="10" t="s">
        <v>45</v>
      </c>
      <c r="D115" s="11">
        <v>2</v>
      </c>
      <c r="E115" s="11"/>
      <c r="F115" s="11">
        <f t="shared" ref="F115:F116" si="3">(D115*E115)</f>
        <v>0</v>
      </c>
    </row>
    <row r="116" spans="1:6">
      <c r="A116" s="20" t="s">
        <v>723</v>
      </c>
      <c r="B116" s="9" t="s">
        <v>438</v>
      </c>
      <c r="C116" s="10" t="s">
        <v>45</v>
      </c>
      <c r="D116" s="11">
        <v>1</v>
      </c>
      <c r="E116" s="11"/>
      <c r="F116" s="11">
        <f t="shared" si="3"/>
        <v>0</v>
      </c>
    </row>
    <row r="117" spans="1:6" ht="90">
      <c r="A117" s="20" t="s">
        <v>685</v>
      </c>
      <c r="B117" s="9" t="s">
        <v>442</v>
      </c>
      <c r="C117" s="10" t="s">
        <v>63</v>
      </c>
      <c r="D117" s="11">
        <v>31.5</v>
      </c>
      <c r="E117" s="11"/>
      <c r="F117" s="11">
        <f>(D117*E117)</f>
        <v>0</v>
      </c>
    </row>
    <row r="118" spans="1:6" ht="136.5" customHeight="1">
      <c r="A118" s="20" t="s">
        <v>698</v>
      </c>
      <c r="B118" s="9" t="s">
        <v>443</v>
      </c>
      <c r="C118" s="10" t="s">
        <v>447</v>
      </c>
      <c r="D118" s="11">
        <v>69.83</v>
      </c>
      <c r="E118" s="11"/>
      <c r="F118" s="11">
        <f t="shared" ref="F118:F121" si="4">(D118*E118)</f>
        <v>0</v>
      </c>
    </row>
    <row r="119" spans="1:6" ht="90">
      <c r="A119" s="20" t="s">
        <v>699</v>
      </c>
      <c r="B119" s="9" t="s">
        <v>441</v>
      </c>
      <c r="C119" s="10" t="s">
        <v>447</v>
      </c>
      <c r="D119" s="11">
        <v>69.83</v>
      </c>
      <c r="E119" s="11"/>
      <c r="F119" s="11">
        <f t="shared" si="4"/>
        <v>0</v>
      </c>
    </row>
    <row r="120" spans="1:6" ht="90.75" customHeight="1">
      <c r="A120" s="20" t="s">
        <v>700</v>
      </c>
      <c r="B120" s="9" t="s">
        <v>444</v>
      </c>
      <c r="C120" s="10" t="s">
        <v>450</v>
      </c>
      <c r="D120" s="11">
        <v>35</v>
      </c>
      <c r="E120" s="11"/>
      <c r="F120" s="11">
        <f t="shared" si="4"/>
        <v>0</v>
      </c>
    </row>
    <row r="121" spans="1:6" ht="76.5" customHeight="1">
      <c r="A121" s="20" t="s">
        <v>701</v>
      </c>
      <c r="B121" s="9" t="s">
        <v>445</v>
      </c>
      <c r="C121" s="10" t="s">
        <v>450</v>
      </c>
      <c r="D121" s="11">
        <v>22.14</v>
      </c>
      <c r="E121" s="11"/>
      <c r="F121" s="11">
        <f t="shared" si="4"/>
        <v>0</v>
      </c>
    </row>
    <row r="122" spans="1:6">
      <c r="A122" s="8"/>
    </row>
    <row r="123" spans="1:6" ht="60">
      <c r="A123" s="20" t="s">
        <v>276</v>
      </c>
      <c r="B123" s="9" t="s">
        <v>569</v>
      </c>
      <c r="C123" s="10" t="s">
        <v>63</v>
      </c>
      <c r="D123" s="11">
        <v>112.2</v>
      </c>
      <c r="E123" s="11"/>
      <c r="F123" s="11">
        <f>(D123*E123)</f>
        <v>0</v>
      </c>
    </row>
    <row r="124" spans="1:6">
      <c r="A124" s="8"/>
    </row>
    <row r="125" spans="1:6" ht="75">
      <c r="A125" s="8" t="s">
        <v>277</v>
      </c>
      <c r="B125" s="17" t="s">
        <v>446</v>
      </c>
    </row>
    <row r="126" spans="1:6" ht="45">
      <c r="A126" s="20" t="s">
        <v>682</v>
      </c>
      <c r="B126" s="9" t="s">
        <v>108</v>
      </c>
      <c r="C126" s="10" t="s">
        <v>447</v>
      </c>
      <c r="D126" s="11">
        <v>350</v>
      </c>
      <c r="E126" s="11"/>
      <c r="F126" s="11">
        <f>(D126*E126)</f>
        <v>0</v>
      </c>
    </row>
    <row r="127" spans="1:6">
      <c r="A127" s="20" t="s">
        <v>683</v>
      </c>
      <c r="B127" s="9" t="s">
        <v>448</v>
      </c>
      <c r="C127" s="10" t="s">
        <v>63</v>
      </c>
      <c r="D127" s="11">
        <v>37</v>
      </c>
      <c r="E127" s="11"/>
      <c r="F127" s="11">
        <f>(D127*E127)</f>
        <v>0</v>
      </c>
    </row>
    <row r="128" spans="1:6">
      <c r="A128" s="8"/>
    </row>
    <row r="129" spans="1:6" ht="15.75" thickBot="1">
      <c r="A129" s="12"/>
      <c r="B129" s="13" t="s">
        <v>12</v>
      </c>
      <c r="C129" s="14"/>
      <c r="D129" s="15"/>
      <c r="E129" s="98">
        <f>SUM(F105:F128)</f>
        <v>0</v>
      </c>
      <c r="F129" s="98"/>
    </row>
    <row r="130" spans="1:6" ht="15.75" thickTop="1">
      <c r="A130" s="8"/>
    </row>
    <row r="131" spans="1:6">
      <c r="A131" s="8"/>
    </row>
    <row r="132" spans="1:6">
      <c r="A132" s="4" t="s">
        <v>278</v>
      </c>
      <c r="B132" s="5" t="s">
        <v>13</v>
      </c>
      <c r="C132" s="6" t="s">
        <v>6</v>
      </c>
      <c r="D132" s="7" t="s">
        <v>7</v>
      </c>
      <c r="E132" s="7" t="s">
        <v>8</v>
      </c>
      <c r="F132" s="7" t="s">
        <v>9</v>
      </c>
    </row>
    <row r="133" spans="1:6">
      <c r="A133" s="3"/>
    </row>
    <row r="134" spans="1:6" ht="135.75" customHeight="1">
      <c r="A134" s="8"/>
      <c r="B134" s="96" t="s">
        <v>363</v>
      </c>
      <c r="C134" s="96"/>
      <c r="D134" s="96"/>
      <c r="E134" s="96"/>
      <c r="F134" s="96"/>
    </row>
    <row r="135" spans="1:6" ht="137.25" customHeight="1">
      <c r="A135" s="8"/>
      <c r="B135" s="96" t="s">
        <v>111</v>
      </c>
      <c r="C135" s="96"/>
      <c r="D135" s="96"/>
      <c r="E135" s="96"/>
      <c r="F135" s="96"/>
    </row>
    <row r="136" spans="1:6" ht="136.5" customHeight="1">
      <c r="A136" s="8"/>
      <c r="B136" s="96" t="s">
        <v>112</v>
      </c>
      <c r="C136" s="96"/>
      <c r="D136" s="96"/>
      <c r="E136" s="96"/>
      <c r="F136" s="96"/>
    </row>
    <row r="137" spans="1:6">
      <c r="A137" s="8"/>
      <c r="B137" s="17"/>
      <c r="C137" s="17"/>
      <c r="D137" s="17"/>
      <c r="E137" s="17"/>
      <c r="F137" s="17"/>
    </row>
    <row r="138" spans="1:6" ht="90">
      <c r="A138" s="20" t="s">
        <v>280</v>
      </c>
      <c r="B138" s="9" t="s">
        <v>449</v>
      </c>
      <c r="C138" s="10" t="s">
        <v>450</v>
      </c>
      <c r="D138" s="11">
        <v>1031.8599999999999</v>
      </c>
      <c r="E138" s="11"/>
      <c r="F138" s="11">
        <f>(D138*E138)</f>
        <v>0</v>
      </c>
    </row>
    <row r="139" spans="1:6">
      <c r="A139" s="8"/>
      <c r="B139" s="17"/>
      <c r="C139" s="17"/>
      <c r="D139" s="17"/>
      <c r="E139" s="17"/>
      <c r="F139" s="17"/>
    </row>
    <row r="140" spans="1:6" ht="90">
      <c r="A140" s="20" t="s">
        <v>281</v>
      </c>
      <c r="B140" s="9" t="s">
        <v>451</v>
      </c>
      <c r="C140" s="95" t="s">
        <v>429</v>
      </c>
      <c r="D140" s="95"/>
      <c r="E140" s="95"/>
      <c r="F140" s="95"/>
    </row>
    <row r="141" spans="1:6">
      <c r="A141" s="8"/>
      <c r="B141" s="17"/>
      <c r="C141" s="17"/>
      <c r="D141" s="17"/>
      <c r="E141" s="17"/>
      <c r="F141" s="17"/>
    </row>
    <row r="142" spans="1:6" ht="105">
      <c r="A142" s="20" t="s">
        <v>282</v>
      </c>
      <c r="B142" s="9" t="s">
        <v>452</v>
      </c>
      <c r="C142" s="95" t="s">
        <v>429</v>
      </c>
      <c r="D142" s="95"/>
      <c r="E142" s="95"/>
      <c r="F142" s="95"/>
    </row>
    <row r="143" spans="1:6">
      <c r="A143" s="8"/>
      <c r="B143" s="17"/>
      <c r="C143" s="18"/>
    </row>
    <row r="144" spans="1:6" ht="90">
      <c r="A144" s="8" t="s">
        <v>325</v>
      </c>
      <c r="B144" s="17" t="s">
        <v>941</v>
      </c>
      <c r="C144" s="18"/>
    </row>
    <row r="145" spans="1:6">
      <c r="A145" s="20" t="s">
        <v>682</v>
      </c>
      <c r="B145" s="9" t="s">
        <v>113</v>
      </c>
      <c r="C145" s="10" t="s">
        <v>450</v>
      </c>
      <c r="D145" s="11">
        <v>3210.37</v>
      </c>
      <c r="E145" s="11"/>
      <c r="F145" s="11">
        <f>(D145*E145)</f>
        <v>0</v>
      </c>
    </row>
    <row r="146" spans="1:6">
      <c r="A146" s="20" t="s">
        <v>683</v>
      </c>
      <c r="B146" s="9" t="s">
        <v>114</v>
      </c>
      <c r="C146" s="10" t="s">
        <v>450</v>
      </c>
      <c r="D146" s="11">
        <v>2140.2399999999998</v>
      </c>
      <c r="E146" s="11"/>
      <c r="F146" s="11">
        <f>(D146*E146)</f>
        <v>0</v>
      </c>
    </row>
    <row r="147" spans="1:6">
      <c r="A147" s="8"/>
      <c r="B147" s="17"/>
      <c r="C147" s="18"/>
    </row>
    <row r="148" spans="1:6" ht="75">
      <c r="A148" s="20" t="s">
        <v>326</v>
      </c>
      <c r="B148" s="9" t="s">
        <v>942</v>
      </c>
      <c r="C148" s="10" t="s">
        <v>447</v>
      </c>
      <c r="D148" s="11">
        <v>280</v>
      </c>
      <c r="E148" s="11"/>
      <c r="F148" s="11">
        <f>(D148*E148)</f>
        <v>0</v>
      </c>
    </row>
    <row r="149" spans="1:6">
      <c r="A149" s="8"/>
      <c r="B149" s="17"/>
      <c r="C149" s="18"/>
    </row>
    <row r="150" spans="1:6" ht="135">
      <c r="A150" s="8" t="s">
        <v>327</v>
      </c>
      <c r="B150" s="22" t="s">
        <v>453</v>
      </c>
      <c r="C150" s="18"/>
    </row>
    <row r="151" spans="1:6" ht="136.5" customHeight="1">
      <c r="A151" s="20"/>
      <c r="B151" s="9" t="s">
        <v>454</v>
      </c>
      <c r="C151" s="10" t="s">
        <v>447</v>
      </c>
      <c r="D151" s="11">
        <v>2500.75</v>
      </c>
      <c r="E151" s="11"/>
      <c r="F151" s="11">
        <f>(D151*E151)</f>
        <v>0</v>
      </c>
    </row>
    <row r="152" spans="1:6">
      <c r="A152" s="8"/>
      <c r="B152" s="17"/>
      <c r="C152" s="18"/>
    </row>
    <row r="153" spans="1:6" ht="90.75" customHeight="1">
      <c r="A153" s="20" t="s">
        <v>328</v>
      </c>
      <c r="B153" s="9" t="s">
        <v>943</v>
      </c>
      <c r="C153" s="10" t="s">
        <v>450</v>
      </c>
      <c r="D153" s="11">
        <v>1591.38</v>
      </c>
      <c r="E153" s="11"/>
      <c r="F153" s="11">
        <f>(D153*E153)</f>
        <v>0</v>
      </c>
    </row>
    <row r="154" spans="1:6">
      <c r="A154" s="8"/>
      <c r="B154" s="17"/>
      <c r="C154" s="18"/>
    </row>
    <row r="155" spans="1:6" ht="92.25" customHeight="1">
      <c r="A155" s="8" t="s">
        <v>329</v>
      </c>
      <c r="B155" s="22" t="s">
        <v>944</v>
      </c>
      <c r="C155" s="18"/>
    </row>
    <row r="156" spans="1:6" ht="30">
      <c r="A156" s="8"/>
      <c r="B156" s="17" t="s">
        <v>885</v>
      </c>
      <c r="C156" s="18"/>
    </row>
    <row r="157" spans="1:6" ht="30">
      <c r="A157" s="20"/>
      <c r="B157" s="9" t="s">
        <v>51</v>
      </c>
      <c r="C157" s="10" t="s">
        <v>450</v>
      </c>
      <c r="D157" s="11">
        <v>682.02</v>
      </c>
      <c r="E157" s="11"/>
      <c r="F157" s="11">
        <f>(D157*E157)</f>
        <v>0</v>
      </c>
    </row>
    <row r="158" spans="1:6">
      <c r="A158" s="8"/>
      <c r="B158" s="17"/>
      <c r="C158" s="18"/>
    </row>
    <row r="159" spans="1:6" ht="105">
      <c r="A159" s="8" t="s">
        <v>330</v>
      </c>
      <c r="B159" s="22" t="s">
        <v>945</v>
      </c>
      <c r="C159" s="18"/>
    </row>
    <row r="160" spans="1:6" ht="60">
      <c r="A160" s="20"/>
      <c r="B160" s="9" t="s">
        <v>884</v>
      </c>
      <c r="C160" s="10" t="s">
        <v>450</v>
      </c>
      <c r="D160" s="11">
        <v>3410.1</v>
      </c>
      <c r="E160" s="11"/>
      <c r="F160" s="11">
        <f>(D160*E160)</f>
        <v>0</v>
      </c>
    </row>
    <row r="161" spans="1:6">
      <c r="A161" s="8"/>
      <c r="B161" s="17"/>
      <c r="C161" s="18"/>
    </row>
    <row r="162" spans="1:6" ht="90">
      <c r="A162" s="8" t="s">
        <v>331</v>
      </c>
      <c r="B162" s="22" t="s">
        <v>946</v>
      </c>
      <c r="C162" s="18"/>
    </row>
    <row r="163" spans="1:6" ht="30">
      <c r="A163" s="8"/>
      <c r="B163" s="17" t="s">
        <v>885</v>
      </c>
      <c r="C163" s="18"/>
    </row>
    <row r="164" spans="1:6" ht="30">
      <c r="A164" s="20"/>
      <c r="B164" s="9" t="s">
        <v>51</v>
      </c>
      <c r="C164" s="10" t="s">
        <v>450</v>
      </c>
      <c r="D164" s="11">
        <v>629.01</v>
      </c>
      <c r="E164" s="11"/>
      <c r="F164" s="11">
        <f>(D164*E164)</f>
        <v>0</v>
      </c>
    </row>
    <row r="165" spans="1:6">
      <c r="A165" s="8"/>
      <c r="B165" s="17"/>
      <c r="C165" s="18"/>
    </row>
    <row r="166" spans="1:6" ht="90">
      <c r="A166" s="8" t="s">
        <v>704</v>
      </c>
      <c r="B166" s="22" t="s">
        <v>947</v>
      </c>
      <c r="C166" s="18"/>
    </row>
    <row r="167" spans="1:6" ht="45">
      <c r="A167" s="20"/>
      <c r="B167" s="9" t="s">
        <v>677</v>
      </c>
      <c r="C167" s="10" t="s">
        <v>450</v>
      </c>
      <c r="D167" s="11">
        <v>63.87</v>
      </c>
      <c r="E167" s="11"/>
      <c r="F167" s="11">
        <f>(D167*E167)</f>
        <v>0</v>
      </c>
    </row>
    <row r="168" spans="1:6">
      <c r="A168" s="8"/>
    </row>
    <row r="169" spans="1:6" ht="45">
      <c r="A169" s="8" t="s">
        <v>704</v>
      </c>
      <c r="B169" s="22" t="s">
        <v>1038</v>
      </c>
      <c r="C169" s="18"/>
    </row>
    <row r="170" spans="1:6" ht="60">
      <c r="A170" s="20"/>
      <c r="B170" s="9" t="s">
        <v>1039</v>
      </c>
      <c r="C170" s="10" t="s">
        <v>146</v>
      </c>
      <c r="D170" s="11">
        <v>50</v>
      </c>
      <c r="E170" s="11"/>
      <c r="F170" s="11">
        <f>(D170*E170)</f>
        <v>0</v>
      </c>
    </row>
    <row r="171" spans="1:6">
      <c r="A171" s="8"/>
    </row>
    <row r="172" spans="1:6" ht="15.75" thickBot="1">
      <c r="A172" s="103"/>
      <c r="B172" s="104" t="s">
        <v>14</v>
      </c>
      <c r="C172" s="105"/>
      <c r="D172" s="106"/>
      <c r="E172" s="107">
        <f>SUM(F133:F171)</f>
        <v>0</v>
      </c>
      <c r="F172" s="107"/>
    </row>
    <row r="173" spans="1:6" ht="15.75" thickTop="1">
      <c r="A173" s="8"/>
    </row>
    <row r="174" spans="1:6">
      <c r="A174" s="8"/>
    </row>
    <row r="175" spans="1:6">
      <c r="A175" s="4" t="s">
        <v>284</v>
      </c>
      <c r="B175" s="5" t="s">
        <v>15</v>
      </c>
      <c r="C175" s="6" t="s">
        <v>6</v>
      </c>
      <c r="D175" s="7" t="s">
        <v>7</v>
      </c>
      <c r="E175" s="7" t="s">
        <v>8</v>
      </c>
      <c r="F175" s="7" t="s">
        <v>9</v>
      </c>
    </row>
    <row r="176" spans="1:6">
      <c r="A176" s="3"/>
    </row>
    <row r="177" spans="1:6" ht="138" customHeight="1">
      <c r="A177" s="8"/>
      <c r="B177" s="96" t="s">
        <v>118</v>
      </c>
      <c r="C177" s="96"/>
      <c r="D177" s="96"/>
      <c r="E177" s="96"/>
      <c r="F177" s="96"/>
    </row>
    <row r="178" spans="1:6" ht="153" customHeight="1">
      <c r="A178" s="8"/>
      <c r="B178" s="96" t="s">
        <v>119</v>
      </c>
      <c r="C178" s="96"/>
      <c r="D178" s="96"/>
      <c r="E178" s="96"/>
      <c r="F178" s="96"/>
    </row>
    <row r="179" spans="1:6">
      <c r="A179" s="8"/>
      <c r="B179" s="96" t="s">
        <v>120</v>
      </c>
      <c r="C179" s="96"/>
      <c r="D179" s="96"/>
      <c r="E179" s="96"/>
      <c r="F179" s="96"/>
    </row>
    <row r="180" spans="1:6" ht="46.5" customHeight="1">
      <c r="A180" s="8"/>
      <c r="B180" s="96" t="s">
        <v>121</v>
      </c>
      <c r="C180" s="96"/>
      <c r="D180" s="96"/>
      <c r="E180" s="96"/>
      <c r="F180" s="96"/>
    </row>
    <row r="181" spans="1:6" ht="47.25" customHeight="1">
      <c r="A181" s="8"/>
      <c r="B181" s="96" t="s">
        <v>122</v>
      </c>
      <c r="C181" s="96"/>
      <c r="D181" s="96"/>
      <c r="E181" s="96"/>
      <c r="F181" s="96"/>
    </row>
    <row r="182" spans="1:6" ht="15.75" customHeight="1">
      <c r="A182" s="8"/>
      <c r="B182" s="96" t="s">
        <v>123</v>
      </c>
      <c r="C182" s="96"/>
      <c r="D182" s="96"/>
      <c r="E182" s="96"/>
      <c r="F182" s="96"/>
    </row>
    <row r="183" spans="1:6" ht="32.25" customHeight="1">
      <c r="A183" s="8"/>
      <c r="B183" s="96" t="s">
        <v>1040</v>
      </c>
      <c r="C183" s="96"/>
      <c r="D183" s="96"/>
      <c r="E183" s="96"/>
      <c r="F183" s="96"/>
    </row>
    <row r="184" spans="1:6">
      <c r="A184" s="8"/>
      <c r="B184" s="17"/>
      <c r="C184" s="17"/>
      <c r="D184" s="17"/>
      <c r="E184" s="17"/>
      <c r="F184" s="17"/>
    </row>
    <row r="185" spans="1:6">
      <c r="A185" s="8"/>
      <c r="B185" s="23" t="s">
        <v>124</v>
      </c>
      <c r="C185" s="17"/>
      <c r="D185" s="17"/>
      <c r="E185" s="17"/>
      <c r="F185" s="17"/>
    </row>
    <row r="186" spans="1:6" ht="105">
      <c r="A186" s="20" t="s">
        <v>285</v>
      </c>
      <c r="B186" s="9" t="s">
        <v>493</v>
      </c>
      <c r="C186" s="10" t="s">
        <v>1041</v>
      </c>
      <c r="D186" s="11">
        <v>0.85799999999999998</v>
      </c>
      <c r="E186" s="11"/>
      <c r="F186" s="11">
        <f>(D186*E186)</f>
        <v>0</v>
      </c>
    </row>
    <row r="187" spans="1:6">
      <c r="A187" s="8"/>
    </row>
    <row r="188" spans="1:6" ht="93" customHeight="1">
      <c r="A188" s="20" t="s">
        <v>286</v>
      </c>
      <c r="B188" s="9" t="s">
        <v>455</v>
      </c>
      <c r="C188" s="10" t="s">
        <v>1041</v>
      </c>
      <c r="D188" s="11">
        <v>62.933999999999997</v>
      </c>
      <c r="E188" s="11"/>
      <c r="F188" s="11">
        <f>(D188*E188)</f>
        <v>0</v>
      </c>
    </row>
    <row r="189" spans="1:6">
      <c r="A189" s="8"/>
    </row>
    <row r="190" spans="1:6" ht="78" customHeight="1">
      <c r="A190" s="20" t="s">
        <v>287</v>
      </c>
      <c r="B190" s="9" t="s">
        <v>674</v>
      </c>
      <c r="C190" s="10" t="s">
        <v>1041</v>
      </c>
      <c r="D190" s="11">
        <v>29.681999999999999</v>
      </c>
      <c r="E190" s="11"/>
      <c r="F190" s="11">
        <f>(D190*E190)</f>
        <v>0</v>
      </c>
    </row>
    <row r="191" spans="1:6">
      <c r="A191" s="8"/>
    </row>
    <row r="192" spans="1:6">
      <c r="A192" s="8"/>
      <c r="B192" s="23" t="s">
        <v>125</v>
      </c>
    </row>
    <row r="193" spans="1:6" ht="90">
      <c r="A193" s="20" t="s">
        <v>288</v>
      </c>
      <c r="B193" s="9" t="s">
        <v>1059</v>
      </c>
      <c r="C193" s="10" t="s">
        <v>450</v>
      </c>
      <c r="D193" s="11">
        <v>1.82</v>
      </c>
      <c r="E193" s="11"/>
      <c r="F193" s="11">
        <f>(D193*E193)</f>
        <v>0</v>
      </c>
    </row>
    <row r="194" spans="1:6">
      <c r="A194" s="8"/>
    </row>
    <row r="195" spans="1:6" ht="138" customHeight="1">
      <c r="A195" s="20" t="s">
        <v>289</v>
      </c>
      <c r="B195" s="9" t="s">
        <v>1058</v>
      </c>
      <c r="C195" s="10" t="s">
        <v>450</v>
      </c>
      <c r="D195" s="11">
        <v>11.26</v>
      </c>
      <c r="E195" s="11"/>
      <c r="F195" s="11">
        <f>(D195*E195)</f>
        <v>0</v>
      </c>
    </row>
    <row r="196" spans="1:6">
      <c r="A196" s="8"/>
    </row>
    <row r="197" spans="1:6" ht="90">
      <c r="A197" s="20" t="s">
        <v>290</v>
      </c>
      <c r="B197" s="9" t="s">
        <v>1057</v>
      </c>
      <c r="C197" s="10" t="s">
        <v>450</v>
      </c>
      <c r="D197" s="11">
        <v>24.57</v>
      </c>
      <c r="E197" s="11"/>
      <c r="F197" s="11">
        <f>(D197*E197)</f>
        <v>0</v>
      </c>
    </row>
    <row r="198" spans="1:6">
      <c r="A198" s="8"/>
    </row>
    <row r="199" spans="1:6" ht="93" customHeight="1">
      <c r="A199" s="20" t="s">
        <v>705</v>
      </c>
      <c r="B199" s="9" t="s">
        <v>1056</v>
      </c>
      <c r="C199" s="10" t="s">
        <v>450</v>
      </c>
      <c r="D199" s="11">
        <v>308.37</v>
      </c>
      <c r="E199" s="11"/>
      <c r="F199" s="11">
        <f>(D199*E199)</f>
        <v>0</v>
      </c>
    </row>
    <row r="200" spans="1:6">
      <c r="A200" s="8"/>
    </row>
    <row r="201" spans="1:6" ht="91.5" customHeight="1">
      <c r="A201" s="20" t="s">
        <v>724</v>
      </c>
      <c r="B201" s="9" t="s">
        <v>1055</v>
      </c>
      <c r="C201" s="10" t="s">
        <v>450</v>
      </c>
      <c r="D201" s="11">
        <v>432.29</v>
      </c>
      <c r="E201" s="11"/>
      <c r="F201" s="11">
        <f>(D201*E201)</f>
        <v>0</v>
      </c>
    </row>
    <row r="202" spans="1:6">
      <c r="A202" s="8"/>
    </row>
    <row r="203" spans="1:6" ht="90">
      <c r="A203" s="20" t="s">
        <v>291</v>
      </c>
      <c r="B203" s="9" t="s">
        <v>1054</v>
      </c>
      <c r="C203" s="10" t="s">
        <v>450</v>
      </c>
      <c r="D203" s="11">
        <v>45.16</v>
      </c>
      <c r="E203" s="11"/>
      <c r="F203" s="11">
        <f>(D203*E203)</f>
        <v>0</v>
      </c>
    </row>
    <row r="204" spans="1:6">
      <c r="A204" s="8"/>
    </row>
    <row r="205" spans="1:6" ht="93" customHeight="1">
      <c r="A205" s="20" t="s">
        <v>292</v>
      </c>
      <c r="B205" s="9" t="s">
        <v>1053</v>
      </c>
      <c r="C205" s="10" t="s">
        <v>450</v>
      </c>
      <c r="D205" s="11">
        <v>1.45</v>
      </c>
      <c r="E205" s="11"/>
      <c r="F205" s="11">
        <f>(D205*E205)</f>
        <v>0</v>
      </c>
    </row>
    <row r="206" spans="1:6">
      <c r="A206" s="8"/>
    </row>
    <row r="207" spans="1:6">
      <c r="A207" s="8"/>
      <c r="B207" s="23" t="s">
        <v>676</v>
      </c>
    </row>
    <row r="208" spans="1:6" ht="78.75" customHeight="1">
      <c r="A208" s="20" t="s">
        <v>293</v>
      </c>
      <c r="B208" s="9" t="s">
        <v>1052</v>
      </c>
      <c r="C208" s="10" t="s">
        <v>450</v>
      </c>
      <c r="D208" s="11">
        <v>158.51</v>
      </c>
      <c r="E208" s="11"/>
      <c r="F208" s="11">
        <f>(D208*E208)</f>
        <v>0</v>
      </c>
    </row>
    <row r="209" spans="1:6">
      <c r="B209" s="17"/>
      <c r="C209" s="17"/>
      <c r="D209" s="17"/>
      <c r="E209" s="17"/>
      <c r="F209" s="17"/>
    </row>
    <row r="210" spans="1:6">
      <c r="A210" s="8"/>
      <c r="B210" s="23" t="s">
        <v>379</v>
      </c>
    </row>
    <row r="211" spans="1:6" ht="78.75" customHeight="1">
      <c r="A211" s="20" t="s">
        <v>294</v>
      </c>
      <c r="B211" s="9" t="s">
        <v>1051</v>
      </c>
      <c r="C211" s="10" t="s">
        <v>450</v>
      </c>
      <c r="D211" s="11">
        <v>365.75</v>
      </c>
      <c r="E211" s="11"/>
      <c r="F211" s="11">
        <f>(D211*E211)</f>
        <v>0</v>
      </c>
    </row>
    <row r="212" spans="1:6">
      <c r="B212" s="17"/>
      <c r="C212" s="17"/>
      <c r="D212" s="17"/>
      <c r="E212" s="17"/>
      <c r="F212" s="17"/>
    </row>
    <row r="213" spans="1:6" ht="169.5" customHeight="1">
      <c r="A213" s="43" t="s">
        <v>295</v>
      </c>
      <c r="B213" s="41" t="s">
        <v>1050</v>
      </c>
      <c r="C213" s="10" t="s">
        <v>450</v>
      </c>
      <c r="D213" s="11">
        <v>9.15</v>
      </c>
      <c r="E213" s="11"/>
      <c r="F213" s="11">
        <f t="shared" ref="F213" si="5">(D213*E213)</f>
        <v>0</v>
      </c>
    </row>
    <row r="214" spans="1:6">
      <c r="A214" s="8"/>
      <c r="B214" s="17"/>
      <c r="C214" s="18"/>
    </row>
    <row r="215" spans="1:6">
      <c r="A215" s="8"/>
      <c r="B215" s="23" t="s">
        <v>406</v>
      </c>
    </row>
    <row r="216" spans="1:6" ht="78.75" customHeight="1">
      <c r="A216" s="20" t="s">
        <v>376</v>
      </c>
      <c r="B216" s="9" t="s">
        <v>1049</v>
      </c>
      <c r="C216" s="10" t="s">
        <v>450</v>
      </c>
      <c r="D216" s="11">
        <v>107.28</v>
      </c>
      <c r="E216" s="11"/>
      <c r="F216" s="11">
        <f>(D216*E216)</f>
        <v>0</v>
      </c>
    </row>
    <row r="217" spans="1:6">
      <c r="A217" s="8"/>
      <c r="B217" s="17"/>
      <c r="C217" s="18"/>
    </row>
    <row r="218" spans="1:6" ht="78.75" customHeight="1">
      <c r="A218" s="20" t="s">
        <v>411</v>
      </c>
      <c r="B218" s="9" t="s">
        <v>1048</v>
      </c>
      <c r="C218" s="10" t="s">
        <v>450</v>
      </c>
      <c r="D218" s="11">
        <v>9.15</v>
      </c>
      <c r="E218" s="11"/>
      <c r="F218" s="11">
        <f>(D218*E218)</f>
        <v>0</v>
      </c>
    </row>
    <row r="219" spans="1:6">
      <c r="A219" s="8"/>
      <c r="B219" s="17"/>
      <c r="C219" s="18"/>
    </row>
    <row r="220" spans="1:6" ht="78.75" customHeight="1">
      <c r="A220" s="20" t="s">
        <v>725</v>
      </c>
      <c r="B220" s="9" t="s">
        <v>1047</v>
      </c>
      <c r="C220" s="10" t="s">
        <v>450</v>
      </c>
      <c r="D220" s="11">
        <v>19.579999999999998</v>
      </c>
      <c r="E220" s="11"/>
      <c r="F220" s="11">
        <f>(D220*E220)</f>
        <v>0</v>
      </c>
    </row>
    <row r="221" spans="1:6">
      <c r="A221" s="8"/>
      <c r="B221" s="17"/>
      <c r="C221" s="18"/>
    </row>
    <row r="222" spans="1:6" ht="78.75" customHeight="1">
      <c r="A222" s="20" t="s">
        <v>726</v>
      </c>
      <c r="B222" s="9" t="s">
        <v>1046</v>
      </c>
      <c r="C222" s="10" t="s">
        <v>450</v>
      </c>
      <c r="D222" s="11">
        <v>35.020000000000003</v>
      </c>
      <c r="E222" s="11"/>
      <c r="F222" s="11">
        <f>(D222*E222)</f>
        <v>0</v>
      </c>
    </row>
    <row r="223" spans="1:6">
      <c r="A223" s="8"/>
      <c r="B223" s="17"/>
      <c r="C223" s="18"/>
    </row>
    <row r="224" spans="1:6">
      <c r="A224" s="8"/>
      <c r="B224" s="23" t="s">
        <v>1044</v>
      </c>
    </row>
    <row r="225" spans="1:6" ht="90">
      <c r="A225" s="20" t="s">
        <v>727</v>
      </c>
      <c r="B225" s="9" t="s">
        <v>1124</v>
      </c>
      <c r="C225" s="10" t="s">
        <v>450</v>
      </c>
      <c r="D225" s="11">
        <v>3.53</v>
      </c>
      <c r="E225" s="11"/>
      <c r="F225" s="11">
        <f>(D225*E225)</f>
        <v>0</v>
      </c>
    </row>
    <row r="226" spans="1:6">
      <c r="A226" s="8"/>
      <c r="B226" s="17"/>
      <c r="C226" s="18"/>
    </row>
    <row r="227" spans="1:6">
      <c r="A227" s="8"/>
      <c r="B227" s="23" t="s">
        <v>675</v>
      </c>
    </row>
    <row r="228" spans="1:6" ht="90">
      <c r="A228" s="20" t="s">
        <v>981</v>
      </c>
      <c r="B228" s="9" t="s">
        <v>948</v>
      </c>
      <c r="C228" s="10" t="s">
        <v>450</v>
      </c>
      <c r="D228" s="11">
        <v>15.04</v>
      </c>
      <c r="E228" s="11"/>
      <c r="F228" s="11">
        <f>(D228*E228)</f>
        <v>0</v>
      </c>
    </row>
    <row r="229" spans="1:6">
      <c r="A229" s="8"/>
      <c r="B229" s="17"/>
      <c r="C229" s="18"/>
    </row>
    <row r="230" spans="1:6">
      <c r="A230" s="8"/>
      <c r="B230" s="23" t="s">
        <v>126</v>
      </c>
    </row>
    <row r="231" spans="1:6" ht="45">
      <c r="A231" s="8" t="s">
        <v>1181</v>
      </c>
      <c r="B231" s="17" t="s">
        <v>678</v>
      </c>
      <c r="C231" s="18"/>
    </row>
    <row r="232" spans="1:6">
      <c r="A232" s="20" t="s">
        <v>682</v>
      </c>
      <c r="B232" s="9" t="s">
        <v>1042</v>
      </c>
      <c r="C232" s="10" t="s">
        <v>127</v>
      </c>
      <c r="D232" s="11">
        <v>75955.850000000006</v>
      </c>
      <c r="E232" s="11"/>
      <c r="F232" s="11">
        <f>(D232*E232)</f>
        <v>0</v>
      </c>
    </row>
    <row r="233" spans="1:6">
      <c r="A233" s="20" t="s">
        <v>683</v>
      </c>
      <c r="B233" s="9" t="s">
        <v>1043</v>
      </c>
      <c r="C233" s="10" t="s">
        <v>127</v>
      </c>
      <c r="D233" s="11">
        <v>53318</v>
      </c>
      <c r="E233" s="11"/>
      <c r="F233" s="11">
        <f>(D233*E233)</f>
        <v>0</v>
      </c>
    </row>
    <row r="234" spans="1:6">
      <c r="A234" s="8"/>
    </row>
    <row r="235" spans="1:6" ht="15.75" thickBot="1">
      <c r="A235" s="12"/>
      <c r="B235" s="13" t="s">
        <v>16</v>
      </c>
      <c r="C235" s="14"/>
      <c r="D235" s="15"/>
      <c r="E235" s="98">
        <f>SUM(F176:F234)</f>
        <v>0</v>
      </c>
      <c r="F235" s="98"/>
    </row>
    <row r="236" spans="1:6" ht="15.75" thickTop="1">
      <c r="A236" s="8"/>
    </row>
    <row r="237" spans="1:6">
      <c r="A237" s="8"/>
    </row>
    <row r="238" spans="1:6">
      <c r="A238" s="4" t="s">
        <v>283</v>
      </c>
      <c r="B238" s="5" t="s">
        <v>17</v>
      </c>
      <c r="C238" s="6" t="s">
        <v>6</v>
      </c>
      <c r="D238" s="7" t="s">
        <v>7</v>
      </c>
      <c r="E238" s="7" t="s">
        <v>8</v>
      </c>
      <c r="F238" s="7" t="s">
        <v>9</v>
      </c>
    </row>
    <row r="239" spans="1:6">
      <c r="A239" s="3"/>
    </row>
    <row r="240" spans="1:6" ht="131.25" customHeight="1">
      <c r="A240" s="8"/>
      <c r="B240" s="96" t="s">
        <v>128</v>
      </c>
      <c r="C240" s="96"/>
      <c r="D240" s="96"/>
      <c r="E240" s="96"/>
      <c r="F240" s="96"/>
    </row>
    <row r="241" spans="1:6" ht="119.25" customHeight="1">
      <c r="A241" s="8"/>
      <c r="B241" s="96" t="s">
        <v>129</v>
      </c>
      <c r="C241" s="96"/>
      <c r="D241" s="96"/>
      <c r="E241" s="96"/>
      <c r="F241" s="96"/>
    </row>
    <row r="242" spans="1:6" ht="87.75" customHeight="1">
      <c r="A242" s="8"/>
      <c r="B242" s="96" t="s">
        <v>130</v>
      </c>
      <c r="C242" s="96"/>
      <c r="D242" s="96"/>
      <c r="E242" s="96"/>
      <c r="F242" s="96"/>
    </row>
    <row r="243" spans="1:6" ht="102.75" customHeight="1">
      <c r="A243" s="8"/>
      <c r="B243" s="96" t="s">
        <v>131</v>
      </c>
      <c r="C243" s="96"/>
      <c r="D243" s="96"/>
      <c r="E243" s="96"/>
      <c r="F243" s="96"/>
    </row>
    <row r="244" spans="1:6" ht="71.25" customHeight="1">
      <c r="A244" s="8"/>
      <c r="B244" s="96" t="s">
        <v>132</v>
      </c>
      <c r="C244" s="96"/>
      <c r="D244" s="96"/>
      <c r="E244" s="96"/>
      <c r="F244" s="96"/>
    </row>
    <row r="245" spans="1:6">
      <c r="A245" s="8"/>
      <c r="B245" s="17"/>
      <c r="C245" s="17"/>
      <c r="D245" s="17"/>
      <c r="E245" s="17"/>
      <c r="F245" s="17"/>
    </row>
    <row r="246" spans="1:6">
      <c r="A246" s="8"/>
      <c r="B246" s="23" t="s">
        <v>382</v>
      </c>
    </row>
    <row r="247" spans="1:6" ht="60">
      <c r="A247" s="20" t="s">
        <v>296</v>
      </c>
      <c r="B247" s="9" t="s">
        <v>949</v>
      </c>
      <c r="C247" s="10" t="s">
        <v>447</v>
      </c>
      <c r="D247" s="11">
        <v>3.1</v>
      </c>
      <c r="E247" s="11"/>
      <c r="F247" s="11">
        <f>(D247*E247)</f>
        <v>0</v>
      </c>
    </row>
    <row r="248" spans="1:6">
      <c r="A248" s="8"/>
    </row>
    <row r="249" spans="1:6" ht="62.25" customHeight="1">
      <c r="A249" s="20" t="s">
        <v>297</v>
      </c>
      <c r="B249" s="9" t="s">
        <v>950</v>
      </c>
      <c r="C249" s="10" t="s">
        <v>447</v>
      </c>
      <c r="D249" s="11">
        <v>6.6</v>
      </c>
      <c r="E249" s="11"/>
      <c r="F249" s="11">
        <f>(D249*E249)</f>
        <v>0</v>
      </c>
    </row>
    <row r="250" spans="1:6">
      <c r="A250" s="8"/>
    </row>
    <row r="251" spans="1:6" ht="62.25" customHeight="1">
      <c r="A251" s="20" t="s">
        <v>298</v>
      </c>
      <c r="B251" s="9" t="s">
        <v>951</v>
      </c>
      <c r="C251" s="10" t="s">
        <v>447</v>
      </c>
      <c r="D251" s="11">
        <v>14.52</v>
      </c>
      <c r="E251" s="11"/>
      <c r="F251" s="11">
        <f>(D251*E251)</f>
        <v>0</v>
      </c>
    </row>
    <row r="252" spans="1:6">
      <c r="A252" s="8"/>
    </row>
    <row r="253" spans="1:6" ht="60">
      <c r="A253" s="20" t="s">
        <v>299</v>
      </c>
      <c r="B253" s="9" t="s">
        <v>952</v>
      </c>
      <c r="C253" s="10" t="s">
        <v>447</v>
      </c>
      <c r="D253" s="11">
        <v>664.7</v>
      </c>
      <c r="E253" s="11"/>
      <c r="F253" s="11">
        <f>(D253*E253)</f>
        <v>0</v>
      </c>
    </row>
    <row r="254" spans="1:6">
      <c r="A254" s="8"/>
    </row>
    <row r="255" spans="1:6" ht="60">
      <c r="A255" s="20" t="s">
        <v>300</v>
      </c>
      <c r="B255" s="9" t="s">
        <v>953</v>
      </c>
      <c r="C255" s="10" t="s">
        <v>463</v>
      </c>
      <c r="D255" s="11">
        <v>75.89</v>
      </c>
      <c r="E255" s="11"/>
      <c r="F255" s="11">
        <f>(D255*E255)</f>
        <v>0</v>
      </c>
    </row>
    <row r="256" spans="1:6">
      <c r="A256" s="8"/>
    </row>
    <row r="257" spans="1:6" ht="60">
      <c r="A257" s="20" t="s">
        <v>301</v>
      </c>
      <c r="B257" s="9" t="s">
        <v>954</v>
      </c>
      <c r="C257" s="10" t="s">
        <v>463</v>
      </c>
      <c r="D257" s="11">
        <v>12.4</v>
      </c>
      <c r="E257" s="11"/>
      <c r="F257" s="11">
        <f>(D257*E257)</f>
        <v>0</v>
      </c>
    </row>
    <row r="258" spans="1:6">
      <c r="A258" s="8"/>
    </row>
    <row r="259" spans="1:6" ht="60">
      <c r="A259" s="20" t="s">
        <v>302</v>
      </c>
      <c r="B259" s="9" t="s">
        <v>955</v>
      </c>
      <c r="C259" s="10" t="s">
        <v>463</v>
      </c>
      <c r="D259" s="11">
        <v>1.21</v>
      </c>
      <c r="E259" s="11"/>
      <c r="F259" s="11">
        <f>(D259*E259)</f>
        <v>0</v>
      </c>
    </row>
    <row r="260" spans="1:6">
      <c r="A260" s="8"/>
    </row>
    <row r="261" spans="1:6">
      <c r="A261" s="8"/>
      <c r="B261" s="23" t="s">
        <v>676</v>
      </c>
    </row>
    <row r="262" spans="1:6" ht="62.25" customHeight="1">
      <c r="A262" s="20" t="s">
        <v>303</v>
      </c>
      <c r="B262" s="9" t="s">
        <v>956</v>
      </c>
      <c r="C262" s="10" t="s">
        <v>447</v>
      </c>
      <c r="D262" s="11">
        <v>976.65</v>
      </c>
      <c r="E262" s="11"/>
      <c r="F262" s="11">
        <f>(D262*E262)</f>
        <v>0</v>
      </c>
    </row>
    <row r="263" spans="1:6">
      <c r="A263" s="8"/>
      <c r="B263" s="17"/>
      <c r="C263" s="18"/>
    </row>
    <row r="264" spans="1:6">
      <c r="A264" s="8"/>
      <c r="B264" s="23" t="s">
        <v>379</v>
      </c>
    </row>
    <row r="265" spans="1:6" ht="62.25" customHeight="1">
      <c r="A265" s="20" t="s">
        <v>345</v>
      </c>
      <c r="B265" s="9" t="s">
        <v>957</v>
      </c>
      <c r="C265" s="10" t="s">
        <v>447</v>
      </c>
      <c r="D265" s="11">
        <v>1927.72</v>
      </c>
      <c r="E265" s="11"/>
      <c r="F265" s="11">
        <f>(D265*E265)</f>
        <v>0</v>
      </c>
    </row>
    <row r="266" spans="1:6">
      <c r="A266" s="8"/>
      <c r="B266" s="17"/>
      <c r="C266" s="18"/>
    </row>
    <row r="267" spans="1:6" ht="75">
      <c r="A267" s="20" t="s">
        <v>359</v>
      </c>
      <c r="B267" s="9" t="s">
        <v>958</v>
      </c>
      <c r="C267" s="10" t="s">
        <v>463</v>
      </c>
      <c r="D267" s="11">
        <v>43.39</v>
      </c>
      <c r="E267" s="11"/>
      <c r="F267" s="11">
        <f>(D267*E267)</f>
        <v>0</v>
      </c>
    </row>
    <row r="268" spans="1:6">
      <c r="A268" s="8"/>
      <c r="B268" s="17"/>
      <c r="C268" s="18"/>
    </row>
    <row r="269" spans="1:6">
      <c r="A269" s="8"/>
      <c r="B269" s="23" t="s">
        <v>406</v>
      </c>
    </row>
    <row r="270" spans="1:6" ht="63.75" customHeight="1">
      <c r="A270" s="20" t="s">
        <v>360</v>
      </c>
      <c r="B270" s="9" t="s">
        <v>959</v>
      </c>
      <c r="C270" s="10" t="s">
        <v>447</v>
      </c>
      <c r="D270" s="11">
        <v>689.88</v>
      </c>
      <c r="E270" s="11"/>
      <c r="F270" s="11">
        <f>(D270*E270)</f>
        <v>0</v>
      </c>
    </row>
    <row r="271" spans="1:6">
      <c r="A271" s="8"/>
      <c r="B271" s="17"/>
      <c r="C271" s="18"/>
    </row>
    <row r="272" spans="1:6" ht="62.25" customHeight="1">
      <c r="A272" s="20" t="s">
        <v>361</v>
      </c>
      <c r="B272" s="9" t="s">
        <v>960</v>
      </c>
      <c r="C272" s="10" t="s">
        <v>447</v>
      </c>
      <c r="D272" s="11">
        <v>60.34</v>
      </c>
      <c r="E272" s="11"/>
      <c r="F272" s="11">
        <f>(D272*E272)</f>
        <v>0</v>
      </c>
    </row>
    <row r="273" spans="1:6">
      <c r="A273" s="8"/>
      <c r="B273" s="17"/>
      <c r="C273" s="18"/>
    </row>
    <row r="274" spans="1:6" ht="63" customHeight="1">
      <c r="A274" s="20" t="s">
        <v>362</v>
      </c>
      <c r="B274" s="9" t="s">
        <v>961</v>
      </c>
      <c r="C274" s="10" t="s">
        <v>447</v>
      </c>
      <c r="D274" s="11">
        <v>109.41</v>
      </c>
      <c r="E274" s="11"/>
      <c r="F274" s="11">
        <f>(D274*E274)</f>
        <v>0</v>
      </c>
    </row>
    <row r="275" spans="1:6">
      <c r="A275" s="8"/>
      <c r="B275" s="17"/>
      <c r="C275" s="18"/>
    </row>
    <row r="276" spans="1:6" ht="62.25" customHeight="1">
      <c r="A276" s="20" t="s">
        <v>728</v>
      </c>
      <c r="B276" s="9" t="s">
        <v>962</v>
      </c>
      <c r="C276" s="10" t="s">
        <v>447</v>
      </c>
      <c r="D276" s="11">
        <v>337.68</v>
      </c>
      <c r="E276" s="11"/>
      <c r="F276" s="11">
        <f>(D276*E276)</f>
        <v>0</v>
      </c>
    </row>
    <row r="277" spans="1:6">
      <c r="A277" s="8"/>
      <c r="B277" s="17"/>
      <c r="C277" s="18"/>
    </row>
    <row r="278" spans="1:6" s="52" customFormat="1">
      <c r="A278" s="8"/>
      <c r="B278" s="23" t="s">
        <v>1044</v>
      </c>
      <c r="D278" s="53"/>
      <c r="E278" s="53"/>
      <c r="F278" s="53"/>
    </row>
    <row r="279" spans="1:6" s="52" customFormat="1" ht="75">
      <c r="A279" s="20" t="s">
        <v>982</v>
      </c>
      <c r="B279" s="9" t="s">
        <v>1123</v>
      </c>
      <c r="C279" s="10" t="s">
        <v>447</v>
      </c>
      <c r="D279" s="11">
        <v>42.74</v>
      </c>
      <c r="E279" s="11"/>
      <c r="F279" s="11">
        <f>(D279*E279)</f>
        <v>0</v>
      </c>
    </row>
    <row r="280" spans="1:6" s="52" customFormat="1">
      <c r="A280" s="51"/>
      <c r="B280" s="50"/>
      <c r="C280" s="54"/>
      <c r="D280" s="53"/>
      <c r="E280" s="53"/>
      <c r="F280" s="53"/>
    </row>
    <row r="281" spans="1:6" s="52" customFormat="1">
      <c r="A281" s="8"/>
      <c r="B281" s="23" t="s">
        <v>675</v>
      </c>
      <c r="D281" s="53"/>
      <c r="E281" s="53"/>
      <c r="F281" s="53"/>
    </row>
    <row r="282" spans="1:6" s="52" customFormat="1" ht="75">
      <c r="A282" s="20" t="s">
        <v>983</v>
      </c>
      <c r="B282" s="9" t="s">
        <v>1045</v>
      </c>
      <c r="C282" s="10" t="s">
        <v>447</v>
      </c>
      <c r="D282" s="11">
        <v>138.63999999999999</v>
      </c>
      <c r="E282" s="11"/>
      <c r="F282" s="11">
        <f>(D282*E282)</f>
        <v>0</v>
      </c>
    </row>
    <row r="283" spans="1:6" s="52" customFormat="1">
      <c r="A283" s="51"/>
      <c r="B283" s="50"/>
      <c r="C283" s="54"/>
      <c r="D283" s="53"/>
      <c r="E283" s="53"/>
      <c r="F283" s="53"/>
    </row>
    <row r="284" spans="1:6">
      <c r="A284" s="8"/>
      <c r="B284" s="32" t="s">
        <v>380</v>
      </c>
    </row>
    <row r="285" spans="1:6">
      <c r="A285" s="8"/>
      <c r="B285" s="23"/>
    </row>
    <row r="286" spans="1:6" ht="120">
      <c r="A286" s="82" t="s">
        <v>984</v>
      </c>
      <c r="B286" s="17" t="s">
        <v>1060</v>
      </c>
      <c r="C286" s="18"/>
    </row>
    <row r="287" spans="1:6">
      <c r="A287" s="20" t="s">
        <v>682</v>
      </c>
      <c r="B287" s="9" t="s">
        <v>542</v>
      </c>
      <c r="C287" s="10" t="s">
        <v>63</v>
      </c>
      <c r="D287" s="11">
        <v>160.16</v>
      </c>
      <c r="E287" s="11"/>
      <c r="F287" s="11">
        <f t="shared" ref="F287:F294" si="6">(D287*E287)</f>
        <v>0</v>
      </c>
    </row>
    <row r="288" spans="1:6">
      <c r="A288" s="20" t="s">
        <v>683</v>
      </c>
      <c r="B288" s="9" t="s">
        <v>1080</v>
      </c>
      <c r="C288" s="10" t="s">
        <v>63</v>
      </c>
      <c r="D288" s="11">
        <v>37.9</v>
      </c>
      <c r="E288" s="11"/>
      <c r="F288" s="11">
        <f t="shared" ref="F288" si="7">(D288*E288)</f>
        <v>0</v>
      </c>
    </row>
    <row r="289" spans="1:6">
      <c r="A289" s="20" t="s">
        <v>684</v>
      </c>
      <c r="B289" s="9" t="s">
        <v>1078</v>
      </c>
      <c r="C289" s="10" t="s">
        <v>63</v>
      </c>
      <c r="D289" s="11">
        <v>203.74</v>
      </c>
      <c r="E289" s="11"/>
      <c r="F289" s="11">
        <f>(D289*E289)</f>
        <v>0</v>
      </c>
    </row>
    <row r="290" spans="1:6">
      <c r="A290" s="20" t="s">
        <v>685</v>
      </c>
      <c r="B290" s="9" t="s">
        <v>1079</v>
      </c>
      <c r="C290" s="10" t="s">
        <v>63</v>
      </c>
      <c r="D290" s="11">
        <v>40.98</v>
      </c>
      <c r="E290" s="11"/>
      <c r="F290" s="11">
        <f>(D290*E290)</f>
        <v>0</v>
      </c>
    </row>
    <row r="291" spans="1:6">
      <c r="A291" s="20" t="s">
        <v>698</v>
      </c>
      <c r="B291" s="9" t="s">
        <v>1072</v>
      </c>
      <c r="C291" s="10" t="s">
        <v>63</v>
      </c>
      <c r="D291" s="11">
        <v>16.5</v>
      </c>
      <c r="E291" s="11"/>
      <c r="F291" s="11">
        <f>(D291*E291)</f>
        <v>0</v>
      </c>
    </row>
    <row r="292" spans="1:6">
      <c r="A292" s="20" t="s">
        <v>699</v>
      </c>
      <c r="B292" s="9" t="s">
        <v>1061</v>
      </c>
      <c r="C292" s="10" t="s">
        <v>63</v>
      </c>
      <c r="D292" s="11">
        <v>16.5</v>
      </c>
      <c r="E292" s="11"/>
      <c r="F292" s="11">
        <f>(D292*E292)</f>
        <v>0</v>
      </c>
    </row>
    <row r="293" spans="1:6">
      <c r="A293" s="20" t="s">
        <v>700</v>
      </c>
      <c r="B293" s="9" t="s">
        <v>1081</v>
      </c>
      <c r="C293" s="10" t="s">
        <v>63</v>
      </c>
      <c r="D293" s="11">
        <v>16.5</v>
      </c>
      <c r="E293" s="11"/>
      <c r="F293" s="11">
        <f>(D293*E293)</f>
        <v>0</v>
      </c>
    </row>
    <row r="294" spans="1:6">
      <c r="A294" s="20" t="s">
        <v>701</v>
      </c>
      <c r="B294" s="9" t="s">
        <v>543</v>
      </c>
      <c r="C294" s="10" t="s">
        <v>63</v>
      </c>
      <c r="D294" s="11">
        <v>1655.47</v>
      </c>
      <c r="E294" s="11"/>
      <c r="F294" s="11">
        <f t="shared" si="6"/>
        <v>0</v>
      </c>
    </row>
    <row r="295" spans="1:6">
      <c r="A295" s="8"/>
      <c r="B295" s="17"/>
      <c r="C295" s="18"/>
    </row>
    <row r="296" spans="1:6" ht="107.25" customHeight="1">
      <c r="A296" s="8" t="s">
        <v>985</v>
      </c>
      <c r="B296" s="17" t="s">
        <v>1125</v>
      </c>
      <c r="C296" s="18"/>
    </row>
    <row r="297" spans="1:6" ht="120">
      <c r="A297" s="8"/>
      <c r="B297" s="17" t="s">
        <v>1126</v>
      </c>
      <c r="C297" s="18"/>
    </row>
    <row r="298" spans="1:6" ht="30">
      <c r="A298" s="20" t="s">
        <v>682</v>
      </c>
      <c r="B298" s="9" t="s">
        <v>1073</v>
      </c>
      <c r="C298" s="10" t="s">
        <v>45</v>
      </c>
      <c r="D298" s="11">
        <v>1</v>
      </c>
      <c r="E298" s="66"/>
      <c r="F298" s="11">
        <f>(D298*E298)</f>
        <v>0</v>
      </c>
    </row>
    <row r="299" spans="1:6" ht="30">
      <c r="A299" s="20" t="s">
        <v>683</v>
      </c>
      <c r="B299" s="9" t="s">
        <v>1075</v>
      </c>
      <c r="C299" s="10" t="s">
        <v>45</v>
      </c>
      <c r="D299" s="11">
        <v>1</v>
      </c>
      <c r="E299" s="66"/>
      <c r="F299" s="11">
        <f>(D299*E299)</f>
        <v>0</v>
      </c>
    </row>
    <row r="300" spans="1:6" ht="30">
      <c r="A300" s="20" t="s">
        <v>684</v>
      </c>
      <c r="B300" s="9" t="s">
        <v>1074</v>
      </c>
      <c r="C300" s="10" t="s">
        <v>45</v>
      </c>
      <c r="D300" s="11">
        <v>1</v>
      </c>
      <c r="E300" s="66"/>
      <c r="F300" s="11">
        <f>(D300*E300)</f>
        <v>0</v>
      </c>
    </row>
    <row r="301" spans="1:6" ht="30">
      <c r="A301" s="20" t="s">
        <v>685</v>
      </c>
      <c r="B301" s="9" t="s">
        <v>1077</v>
      </c>
      <c r="C301" s="10" t="s">
        <v>45</v>
      </c>
      <c r="D301" s="11">
        <v>1</v>
      </c>
      <c r="E301" s="66"/>
      <c r="F301" s="11">
        <f>(D301*E301)</f>
        <v>0</v>
      </c>
    </row>
    <row r="302" spans="1:6" ht="30">
      <c r="A302" s="20" t="s">
        <v>698</v>
      </c>
      <c r="B302" s="9" t="s">
        <v>1076</v>
      </c>
      <c r="C302" s="10" t="s">
        <v>45</v>
      </c>
      <c r="D302" s="11">
        <v>1</v>
      </c>
      <c r="E302" s="66"/>
      <c r="F302" s="11">
        <f>(D302*E302)</f>
        <v>0</v>
      </c>
    </row>
    <row r="303" spans="1:6">
      <c r="A303" s="8"/>
      <c r="B303" s="17"/>
      <c r="C303" s="18"/>
    </row>
    <row r="304" spans="1:6">
      <c r="A304" s="8"/>
      <c r="B304" s="23" t="s">
        <v>407</v>
      </c>
    </row>
    <row r="305" spans="1:6" ht="150">
      <c r="A305" s="20" t="s">
        <v>984</v>
      </c>
      <c r="B305" s="9" t="s">
        <v>570</v>
      </c>
      <c r="C305" s="10" t="s">
        <v>447</v>
      </c>
      <c r="D305" s="11">
        <v>13.4</v>
      </c>
      <c r="E305" s="11"/>
      <c r="F305" s="11">
        <f>(D305*E305)</f>
        <v>0</v>
      </c>
    </row>
    <row r="306" spans="1:6">
      <c r="A306" s="8"/>
      <c r="B306" s="17"/>
      <c r="C306" s="18"/>
    </row>
    <row r="307" spans="1:6">
      <c r="A307" s="8"/>
      <c r="B307" s="23" t="s">
        <v>381</v>
      </c>
    </row>
    <row r="308" spans="1:6" ht="75">
      <c r="A308" s="82" t="s">
        <v>1182</v>
      </c>
      <c r="B308" s="17" t="s">
        <v>571</v>
      </c>
      <c r="C308" s="18"/>
    </row>
    <row r="309" spans="1:6">
      <c r="A309" s="8"/>
      <c r="B309" s="17" t="s">
        <v>136</v>
      </c>
      <c r="C309" s="18"/>
    </row>
    <row r="310" spans="1:6">
      <c r="A310" s="20" t="s">
        <v>682</v>
      </c>
      <c r="B310" s="9" t="s">
        <v>139</v>
      </c>
      <c r="C310" s="10" t="s">
        <v>45</v>
      </c>
      <c r="D310" s="11">
        <v>1</v>
      </c>
      <c r="E310" s="11"/>
      <c r="F310" s="11">
        <f t="shared" ref="F310:F318" si="8">(D310*E310)</f>
        <v>0</v>
      </c>
    </row>
    <row r="311" spans="1:6">
      <c r="A311" s="20" t="s">
        <v>683</v>
      </c>
      <c r="B311" s="9" t="s">
        <v>398</v>
      </c>
      <c r="C311" s="10" t="s">
        <v>45</v>
      </c>
      <c r="D311" s="11">
        <v>1</v>
      </c>
      <c r="E311" s="11"/>
      <c r="F311" s="11">
        <f t="shared" si="8"/>
        <v>0</v>
      </c>
    </row>
    <row r="312" spans="1:6">
      <c r="A312" s="20" t="s">
        <v>684</v>
      </c>
      <c r="B312" s="9" t="s">
        <v>403</v>
      </c>
      <c r="C312" s="10" t="s">
        <v>45</v>
      </c>
      <c r="D312" s="11">
        <v>1</v>
      </c>
      <c r="E312" s="11"/>
      <c r="F312" s="11">
        <f t="shared" si="8"/>
        <v>0</v>
      </c>
    </row>
    <row r="313" spans="1:6">
      <c r="A313" s="20" t="s">
        <v>685</v>
      </c>
      <c r="B313" s="9" t="s">
        <v>399</v>
      </c>
      <c r="C313" s="10" t="s">
        <v>45</v>
      </c>
      <c r="D313" s="11">
        <v>3</v>
      </c>
      <c r="E313" s="11"/>
      <c r="F313" s="11">
        <f t="shared" si="8"/>
        <v>0</v>
      </c>
    </row>
    <row r="314" spans="1:6">
      <c r="A314" s="20" t="s">
        <v>698</v>
      </c>
      <c r="B314" s="9" t="s">
        <v>140</v>
      </c>
      <c r="C314" s="10" t="s">
        <v>45</v>
      </c>
      <c r="D314" s="11">
        <v>2</v>
      </c>
      <c r="E314" s="11"/>
      <c r="F314" s="11">
        <f t="shared" si="8"/>
        <v>0</v>
      </c>
    </row>
    <row r="315" spans="1:6">
      <c r="A315" s="20" t="s">
        <v>699</v>
      </c>
      <c r="B315" s="9" t="s">
        <v>134</v>
      </c>
      <c r="C315" s="10" t="s">
        <v>45</v>
      </c>
      <c r="D315" s="11">
        <v>2</v>
      </c>
      <c r="E315" s="11"/>
      <c r="F315" s="11">
        <f t="shared" si="8"/>
        <v>0</v>
      </c>
    </row>
    <row r="316" spans="1:6">
      <c r="A316" s="20" t="s">
        <v>700</v>
      </c>
      <c r="B316" s="9" t="s">
        <v>133</v>
      </c>
      <c r="C316" s="10" t="s">
        <v>45</v>
      </c>
      <c r="D316" s="11">
        <v>1</v>
      </c>
      <c r="E316" s="11"/>
      <c r="F316" s="11">
        <f t="shared" si="8"/>
        <v>0</v>
      </c>
    </row>
    <row r="317" spans="1:6">
      <c r="A317" s="20" t="s">
        <v>701</v>
      </c>
      <c r="B317" s="9" t="s">
        <v>135</v>
      </c>
      <c r="C317" s="10" t="s">
        <v>45</v>
      </c>
      <c r="D317" s="11">
        <v>2</v>
      </c>
      <c r="E317" s="11"/>
      <c r="F317" s="11">
        <f t="shared" si="8"/>
        <v>0</v>
      </c>
    </row>
    <row r="318" spans="1:6">
      <c r="A318" s="20" t="s">
        <v>709</v>
      </c>
      <c r="B318" s="9" t="s">
        <v>397</v>
      </c>
      <c r="C318" s="10" t="s">
        <v>45</v>
      </c>
      <c r="D318" s="11">
        <v>5</v>
      </c>
      <c r="E318" s="11"/>
      <c r="F318" s="11">
        <f t="shared" si="8"/>
        <v>0</v>
      </c>
    </row>
    <row r="319" spans="1:6">
      <c r="A319" s="8"/>
      <c r="B319" s="17" t="s">
        <v>137</v>
      </c>
      <c r="C319" s="18"/>
    </row>
    <row r="320" spans="1:6">
      <c r="A320" s="20" t="s">
        <v>729</v>
      </c>
      <c r="B320" s="9" t="s">
        <v>138</v>
      </c>
      <c r="C320" s="10" t="s">
        <v>45</v>
      </c>
      <c r="D320" s="11">
        <v>3</v>
      </c>
      <c r="E320" s="11"/>
      <c r="F320" s="11">
        <f t="shared" ref="F320:F327" si="9">(D320*E320)</f>
        <v>0</v>
      </c>
    </row>
    <row r="321" spans="1:6">
      <c r="A321" s="20" t="s">
        <v>707</v>
      </c>
      <c r="B321" s="9" t="s">
        <v>405</v>
      </c>
      <c r="C321" s="10" t="s">
        <v>45</v>
      </c>
      <c r="D321" s="11">
        <v>2</v>
      </c>
      <c r="E321" s="11"/>
      <c r="F321" s="11">
        <f t="shared" si="9"/>
        <v>0</v>
      </c>
    </row>
    <row r="322" spans="1:6">
      <c r="A322" s="20" t="s">
        <v>730</v>
      </c>
      <c r="B322" s="9" t="s">
        <v>141</v>
      </c>
      <c r="C322" s="10" t="s">
        <v>45</v>
      </c>
      <c r="D322" s="11">
        <v>12</v>
      </c>
      <c r="E322" s="11"/>
      <c r="F322" s="11">
        <f t="shared" si="9"/>
        <v>0</v>
      </c>
    </row>
    <row r="323" spans="1:6">
      <c r="A323" s="20" t="s">
        <v>731</v>
      </c>
      <c r="B323" s="9" t="s">
        <v>404</v>
      </c>
      <c r="C323" s="10" t="s">
        <v>45</v>
      </c>
      <c r="D323" s="11">
        <v>1</v>
      </c>
      <c r="E323" s="11"/>
      <c r="F323" s="11">
        <f t="shared" si="9"/>
        <v>0</v>
      </c>
    </row>
    <row r="324" spans="1:6">
      <c r="A324" s="20" t="s">
        <v>706</v>
      </c>
      <c r="B324" s="9" t="s">
        <v>142</v>
      </c>
      <c r="C324" s="10" t="s">
        <v>45</v>
      </c>
      <c r="D324" s="11">
        <v>12</v>
      </c>
      <c r="E324" s="11"/>
      <c r="F324" s="11">
        <f t="shared" si="9"/>
        <v>0</v>
      </c>
    </row>
    <row r="325" spans="1:6">
      <c r="A325" s="20" t="s">
        <v>732</v>
      </c>
      <c r="B325" s="9" t="s">
        <v>401</v>
      </c>
      <c r="C325" s="10" t="s">
        <v>45</v>
      </c>
      <c r="D325" s="11">
        <v>2</v>
      </c>
      <c r="E325" s="11"/>
      <c r="F325" s="11">
        <f t="shared" si="9"/>
        <v>0</v>
      </c>
    </row>
    <row r="326" spans="1:6">
      <c r="A326" s="20" t="s">
        <v>708</v>
      </c>
      <c r="B326" s="9" t="s">
        <v>400</v>
      </c>
      <c r="C326" s="10" t="s">
        <v>45</v>
      </c>
      <c r="D326" s="11">
        <v>2</v>
      </c>
      <c r="E326" s="11"/>
      <c r="F326" s="11">
        <f t="shared" si="9"/>
        <v>0</v>
      </c>
    </row>
    <row r="327" spans="1:6">
      <c r="A327" s="20" t="s">
        <v>733</v>
      </c>
      <c r="B327" s="9" t="s">
        <v>402</v>
      </c>
      <c r="C327" s="10" t="s">
        <v>45</v>
      </c>
      <c r="D327" s="11">
        <v>1</v>
      </c>
      <c r="E327" s="11"/>
      <c r="F327" s="11">
        <f t="shared" si="9"/>
        <v>0</v>
      </c>
    </row>
    <row r="328" spans="1:6">
      <c r="A328" s="8"/>
    </row>
    <row r="329" spans="1:6" ht="15.75" thickBot="1">
      <c r="A329" s="12"/>
      <c r="B329" s="13" t="s">
        <v>18</v>
      </c>
      <c r="C329" s="14"/>
      <c r="D329" s="15"/>
      <c r="E329" s="98">
        <f>SUM(F239:F328)</f>
        <v>0</v>
      </c>
      <c r="F329" s="98"/>
    </row>
    <row r="330" spans="1:6" ht="15.75" thickTop="1">
      <c r="A330" s="8"/>
    </row>
    <row r="331" spans="1:6">
      <c r="A331" s="8"/>
    </row>
    <row r="332" spans="1:6">
      <c r="A332" s="4" t="s">
        <v>304</v>
      </c>
      <c r="B332" s="5" t="s">
        <v>19</v>
      </c>
      <c r="C332" s="6" t="s">
        <v>6</v>
      </c>
      <c r="D332" s="7" t="s">
        <v>7</v>
      </c>
      <c r="E332" s="7" t="s">
        <v>8</v>
      </c>
      <c r="F332" s="7" t="s">
        <v>9</v>
      </c>
    </row>
    <row r="333" spans="1:6">
      <c r="A333" s="3"/>
    </row>
    <row r="334" spans="1:6" ht="175.5" customHeight="1">
      <c r="A334" s="3"/>
      <c r="B334" s="96" t="s">
        <v>412</v>
      </c>
      <c r="C334" s="96"/>
      <c r="D334" s="96"/>
      <c r="E334" s="96"/>
      <c r="F334" s="96"/>
    </row>
    <row r="335" spans="1:6" ht="118.5" customHeight="1">
      <c r="A335" s="3"/>
      <c r="B335" s="96" t="s">
        <v>115</v>
      </c>
      <c r="C335" s="96"/>
      <c r="D335" s="96"/>
      <c r="E335" s="96"/>
      <c r="F335" s="96"/>
    </row>
    <row r="336" spans="1:6" ht="172.5" customHeight="1">
      <c r="A336" s="3"/>
      <c r="B336" s="96" t="s">
        <v>116</v>
      </c>
      <c r="C336" s="96"/>
      <c r="D336" s="96"/>
      <c r="E336" s="96"/>
      <c r="F336" s="96"/>
    </row>
    <row r="337" spans="1:6" ht="41.25" customHeight="1">
      <c r="A337" s="3"/>
      <c r="B337" s="96" t="s">
        <v>1087</v>
      </c>
      <c r="C337" s="96"/>
      <c r="D337" s="96"/>
      <c r="E337" s="96"/>
      <c r="F337" s="96"/>
    </row>
    <row r="338" spans="1:6">
      <c r="A338" s="8"/>
    </row>
    <row r="339" spans="1:6">
      <c r="A339" s="3"/>
      <c r="B339" s="25" t="s">
        <v>117</v>
      </c>
    </row>
    <row r="340" spans="1:6" ht="61.5" customHeight="1">
      <c r="A340" s="3" t="s">
        <v>305</v>
      </c>
      <c r="B340" s="17" t="s">
        <v>572</v>
      </c>
    </row>
    <row r="341" spans="1:6" ht="75">
      <c r="A341" s="3"/>
      <c r="B341" s="17" t="s">
        <v>366</v>
      </c>
    </row>
    <row r="342" spans="1:6" ht="78" customHeight="1">
      <c r="A342" s="3"/>
      <c r="B342" s="17" t="s">
        <v>364</v>
      </c>
    </row>
    <row r="343" spans="1:6" ht="90">
      <c r="A343" s="3"/>
      <c r="B343" s="17" t="s">
        <v>365</v>
      </c>
    </row>
    <row r="344" spans="1:6" ht="90">
      <c r="A344" s="3"/>
      <c r="B344" s="17" t="s">
        <v>367</v>
      </c>
    </row>
    <row r="345" spans="1:6" ht="105">
      <c r="A345" s="20"/>
      <c r="B345" s="9" t="s">
        <v>368</v>
      </c>
      <c r="C345" s="10" t="s">
        <v>447</v>
      </c>
      <c r="D345" s="11">
        <v>1567.91</v>
      </c>
      <c r="E345" s="11"/>
      <c r="F345" s="11">
        <f>(D345*E345)</f>
        <v>0</v>
      </c>
    </row>
    <row r="346" spans="1:6" ht="30">
      <c r="A346" s="3"/>
      <c r="B346" s="42" t="s">
        <v>51</v>
      </c>
    </row>
    <row r="347" spans="1:6">
      <c r="A347" s="3"/>
      <c r="B347" s="25"/>
    </row>
    <row r="348" spans="1:6" ht="47.25" customHeight="1">
      <c r="A348" s="3" t="s">
        <v>306</v>
      </c>
      <c r="B348" s="17" t="s">
        <v>886</v>
      </c>
    </row>
    <row r="349" spans="1:6" ht="30">
      <c r="A349" s="3"/>
      <c r="B349" s="17" t="s">
        <v>1083</v>
      </c>
    </row>
    <row r="350" spans="1:6" ht="60">
      <c r="A350" s="3"/>
      <c r="B350" s="17" t="s">
        <v>1082</v>
      </c>
    </row>
    <row r="351" spans="1:6" ht="78" customHeight="1">
      <c r="A351" s="3"/>
      <c r="B351" s="17" t="s">
        <v>364</v>
      </c>
    </row>
    <row r="352" spans="1:6" ht="90">
      <c r="A352" s="3"/>
      <c r="B352" s="17" t="s">
        <v>365</v>
      </c>
    </row>
    <row r="353" spans="1:6" ht="90">
      <c r="A353" s="3"/>
      <c r="B353" s="17" t="s">
        <v>367</v>
      </c>
    </row>
    <row r="354" spans="1:6" ht="105">
      <c r="A354" s="8"/>
      <c r="B354" s="17" t="s">
        <v>368</v>
      </c>
      <c r="C354" s="18"/>
    </row>
    <row r="355" spans="1:6" ht="60">
      <c r="A355" s="3"/>
      <c r="B355" s="17" t="s">
        <v>1084</v>
      </c>
    </row>
    <row r="356" spans="1:6" ht="75">
      <c r="A356" s="3"/>
      <c r="B356" s="17" t="s">
        <v>1085</v>
      </c>
    </row>
    <row r="357" spans="1:6" ht="90">
      <c r="A357" s="8"/>
      <c r="B357" s="17" t="s">
        <v>1086</v>
      </c>
      <c r="C357" s="18"/>
    </row>
    <row r="358" spans="1:6" ht="75">
      <c r="A358" s="20"/>
      <c r="B358" s="9" t="s">
        <v>269</v>
      </c>
      <c r="C358" s="10" t="s">
        <v>447</v>
      </c>
      <c r="D358" s="11">
        <v>735.92</v>
      </c>
      <c r="E358" s="11"/>
      <c r="F358" s="11">
        <f>(D358*E358)</f>
        <v>0</v>
      </c>
    </row>
    <row r="359" spans="1:6">
      <c r="A359" s="3"/>
      <c r="B359" s="25"/>
    </row>
    <row r="360" spans="1:6" ht="75">
      <c r="A360" s="3" t="s">
        <v>310</v>
      </c>
      <c r="B360" s="17" t="s">
        <v>573</v>
      </c>
    </row>
    <row r="361" spans="1:6" ht="75">
      <c r="A361" s="3"/>
      <c r="B361" s="17" t="s">
        <v>270</v>
      </c>
    </row>
    <row r="362" spans="1:6" ht="60">
      <c r="A362" s="20"/>
      <c r="B362" s="9" t="s">
        <v>271</v>
      </c>
      <c r="C362" s="10" t="s">
        <v>447</v>
      </c>
      <c r="D362" s="11">
        <v>1099.08</v>
      </c>
      <c r="E362" s="11"/>
      <c r="F362" s="11">
        <f>(D362*E362)</f>
        <v>0</v>
      </c>
    </row>
    <row r="363" spans="1:6">
      <c r="A363" s="3"/>
      <c r="B363" s="25"/>
    </row>
    <row r="364" spans="1:6" ht="150">
      <c r="A364" s="20" t="s">
        <v>332</v>
      </c>
      <c r="B364" s="9" t="s">
        <v>963</v>
      </c>
      <c r="C364" s="10" t="s">
        <v>447</v>
      </c>
      <c r="D364" s="11">
        <v>1237.94</v>
      </c>
      <c r="E364" s="11"/>
      <c r="F364" s="11">
        <f>(D364*E364)</f>
        <v>0</v>
      </c>
    </row>
    <row r="365" spans="1:6">
      <c r="A365" s="3"/>
      <c r="B365" s="25"/>
    </row>
    <row r="366" spans="1:6" ht="135">
      <c r="A366" s="20" t="s">
        <v>333</v>
      </c>
      <c r="B366" s="9" t="s">
        <v>964</v>
      </c>
      <c r="C366" s="10" t="s">
        <v>447</v>
      </c>
      <c r="D366" s="11">
        <v>735.92</v>
      </c>
      <c r="E366" s="11"/>
      <c r="F366" s="11">
        <f>(D366*E366)</f>
        <v>0</v>
      </c>
    </row>
    <row r="367" spans="1:6">
      <c r="A367" s="3"/>
      <c r="B367" s="25"/>
    </row>
    <row r="368" spans="1:6" ht="90">
      <c r="A368" s="20" t="s">
        <v>334</v>
      </c>
      <c r="B368" s="9" t="s">
        <v>574</v>
      </c>
      <c r="C368" s="10" t="s">
        <v>447</v>
      </c>
      <c r="D368" s="11">
        <v>92.49</v>
      </c>
      <c r="E368" s="11"/>
      <c r="F368" s="11">
        <f>(D368*E368)</f>
        <v>0</v>
      </c>
    </row>
    <row r="369" spans="1:6">
      <c r="A369" s="3"/>
      <c r="B369" s="25"/>
    </row>
    <row r="370" spans="1:6">
      <c r="A370" s="3"/>
      <c r="B370" s="25" t="s">
        <v>383</v>
      </c>
    </row>
    <row r="371" spans="1:6" ht="75">
      <c r="A371" s="20" t="s">
        <v>335</v>
      </c>
      <c r="B371" s="9" t="s">
        <v>965</v>
      </c>
      <c r="C371" s="10" t="s">
        <v>450</v>
      </c>
      <c r="D371" s="11">
        <v>712.67</v>
      </c>
      <c r="E371" s="11"/>
      <c r="F371" s="11">
        <f>(D371*E371)</f>
        <v>0</v>
      </c>
    </row>
    <row r="372" spans="1:6">
      <c r="A372" s="3"/>
      <c r="B372" s="17"/>
    </row>
    <row r="373" spans="1:6" ht="75">
      <c r="A373" s="20" t="s">
        <v>336</v>
      </c>
      <c r="B373" s="9" t="s">
        <v>966</v>
      </c>
      <c r="C373" s="10" t="s">
        <v>450</v>
      </c>
      <c r="D373" s="11">
        <v>4.4800000000000004</v>
      </c>
      <c r="E373" s="11"/>
      <c r="F373" s="11">
        <f>(D373*E373)</f>
        <v>0</v>
      </c>
    </row>
    <row r="374" spans="1:6">
      <c r="A374" s="3"/>
      <c r="B374" s="17"/>
    </row>
    <row r="375" spans="1:6" ht="90">
      <c r="A375" s="20" t="s">
        <v>986</v>
      </c>
      <c r="B375" s="9" t="s">
        <v>967</v>
      </c>
      <c r="C375" s="10" t="s">
        <v>887</v>
      </c>
      <c r="D375" s="11">
        <v>33.58</v>
      </c>
      <c r="E375" s="11"/>
      <c r="F375" s="11">
        <f>(D375*E375)</f>
        <v>0</v>
      </c>
    </row>
    <row r="376" spans="1:6">
      <c r="A376" s="3"/>
      <c r="B376" s="17"/>
    </row>
    <row r="377" spans="1:6" ht="75">
      <c r="A377" s="20" t="s">
        <v>337</v>
      </c>
      <c r="B377" s="9" t="s">
        <v>968</v>
      </c>
      <c r="C377" s="10" t="s">
        <v>887</v>
      </c>
      <c r="D377" s="11">
        <v>37.159999999999997</v>
      </c>
      <c r="E377" s="11"/>
      <c r="F377" s="11">
        <f>(D377*E377)</f>
        <v>0</v>
      </c>
    </row>
    <row r="378" spans="1:6">
      <c r="A378" s="3"/>
      <c r="B378" s="17"/>
    </row>
    <row r="379" spans="1:6" ht="90">
      <c r="A379" s="20" t="s">
        <v>338</v>
      </c>
      <c r="B379" s="9" t="s">
        <v>969</v>
      </c>
      <c r="C379" s="10" t="s">
        <v>447</v>
      </c>
      <c r="D379" s="11">
        <v>19.329999999999998</v>
      </c>
      <c r="E379" s="11"/>
      <c r="F379" s="11">
        <f>(D379*E379)</f>
        <v>0</v>
      </c>
    </row>
    <row r="380" spans="1:6">
      <c r="A380" s="3"/>
      <c r="B380" s="17"/>
    </row>
    <row r="381" spans="1:6" ht="90">
      <c r="A381" s="20" t="s">
        <v>346</v>
      </c>
      <c r="B381" s="9" t="s">
        <v>970</v>
      </c>
      <c r="C381" s="10" t="s">
        <v>447</v>
      </c>
      <c r="D381" s="11">
        <v>14.45</v>
      </c>
      <c r="E381" s="11"/>
      <c r="F381" s="11">
        <f>(D381*E381)</f>
        <v>0</v>
      </c>
    </row>
    <row r="382" spans="1:6">
      <c r="A382" s="3"/>
      <c r="B382" s="17"/>
    </row>
    <row r="383" spans="1:6">
      <c r="A383" s="3"/>
      <c r="B383" s="25" t="s">
        <v>384</v>
      </c>
    </row>
    <row r="384" spans="1:6" ht="75">
      <c r="A384" s="3" t="s">
        <v>987</v>
      </c>
      <c r="B384" s="17" t="s">
        <v>971</v>
      </c>
    </row>
    <row r="385" spans="1:6">
      <c r="A385" s="20" t="s">
        <v>682</v>
      </c>
      <c r="B385" s="9" t="s">
        <v>889</v>
      </c>
      <c r="C385" s="10" t="s">
        <v>45</v>
      </c>
      <c r="D385" s="11">
        <v>2</v>
      </c>
      <c r="E385" s="11"/>
      <c r="F385" s="11">
        <f>(D385*E385)</f>
        <v>0</v>
      </c>
    </row>
    <row r="386" spans="1:6">
      <c r="A386" s="20" t="s">
        <v>683</v>
      </c>
      <c r="B386" s="9" t="s">
        <v>888</v>
      </c>
      <c r="C386" s="10" t="s">
        <v>45</v>
      </c>
      <c r="D386" s="11">
        <v>6</v>
      </c>
      <c r="E386" s="11"/>
      <c r="F386" s="11">
        <f>(D386*E386)</f>
        <v>0</v>
      </c>
    </row>
    <row r="387" spans="1:6">
      <c r="A387" s="20" t="s">
        <v>684</v>
      </c>
      <c r="B387" s="9" t="s">
        <v>891</v>
      </c>
      <c r="C387" s="10" t="s">
        <v>45</v>
      </c>
      <c r="D387" s="11">
        <v>6</v>
      </c>
      <c r="E387" s="11"/>
      <c r="F387" s="11">
        <f>(D387*E387)</f>
        <v>0</v>
      </c>
    </row>
    <row r="388" spans="1:6">
      <c r="A388" s="20" t="s">
        <v>685</v>
      </c>
      <c r="B388" s="9" t="s">
        <v>386</v>
      </c>
      <c r="C388" s="10" t="s">
        <v>45</v>
      </c>
      <c r="D388" s="11">
        <v>2</v>
      </c>
      <c r="E388" s="11"/>
      <c r="F388" s="11">
        <f>(D388*E388)</f>
        <v>0</v>
      </c>
    </row>
    <row r="389" spans="1:6">
      <c r="A389" s="20" t="s">
        <v>698</v>
      </c>
      <c r="B389" s="9" t="s">
        <v>890</v>
      </c>
      <c r="C389" s="10" t="s">
        <v>45</v>
      </c>
      <c r="D389" s="11">
        <v>2</v>
      </c>
      <c r="E389" s="11"/>
      <c r="F389" s="11">
        <f>(D389*E389)</f>
        <v>0</v>
      </c>
    </row>
    <row r="390" spans="1:6">
      <c r="A390" s="3"/>
      <c r="B390" s="17"/>
    </row>
    <row r="391" spans="1:6" ht="75">
      <c r="A391" s="3" t="s">
        <v>347</v>
      </c>
      <c r="B391" s="17" t="s">
        <v>972</v>
      </c>
    </row>
    <row r="392" spans="1:6">
      <c r="A392" s="20" t="s">
        <v>682</v>
      </c>
      <c r="B392" s="9" t="s">
        <v>889</v>
      </c>
      <c r="C392" s="10" t="s">
        <v>45</v>
      </c>
      <c r="D392" s="11">
        <v>12</v>
      </c>
      <c r="E392" s="11"/>
      <c r="F392" s="11">
        <f t="shared" ref="F392:F399" si="10">(D392*E392)</f>
        <v>0</v>
      </c>
    </row>
    <row r="393" spans="1:6">
      <c r="A393" s="20" t="s">
        <v>683</v>
      </c>
      <c r="B393" s="9" t="s">
        <v>888</v>
      </c>
      <c r="C393" s="10" t="s">
        <v>45</v>
      </c>
      <c r="D393" s="11">
        <v>55</v>
      </c>
      <c r="E393" s="11"/>
      <c r="F393" s="11">
        <f t="shared" si="10"/>
        <v>0</v>
      </c>
    </row>
    <row r="394" spans="1:6">
      <c r="A394" s="20" t="s">
        <v>684</v>
      </c>
      <c r="B394" s="9" t="s">
        <v>387</v>
      </c>
      <c r="C394" s="10" t="s">
        <v>45</v>
      </c>
      <c r="D394" s="11">
        <v>4</v>
      </c>
      <c r="E394" s="11"/>
      <c r="F394" s="11">
        <f t="shared" si="10"/>
        <v>0</v>
      </c>
    </row>
    <row r="395" spans="1:6">
      <c r="A395" s="20" t="s">
        <v>685</v>
      </c>
      <c r="B395" s="9" t="s">
        <v>891</v>
      </c>
      <c r="C395" s="10" t="s">
        <v>45</v>
      </c>
      <c r="D395" s="11">
        <v>1</v>
      </c>
      <c r="E395" s="11"/>
      <c r="F395" s="11">
        <f t="shared" si="10"/>
        <v>0</v>
      </c>
    </row>
    <row r="396" spans="1:6">
      <c r="A396" s="20" t="s">
        <v>698</v>
      </c>
      <c r="B396" s="9" t="s">
        <v>892</v>
      </c>
      <c r="C396" s="10" t="s">
        <v>45</v>
      </c>
      <c r="D396" s="11">
        <v>2</v>
      </c>
      <c r="E396" s="11"/>
      <c r="F396" s="11">
        <f t="shared" si="10"/>
        <v>0</v>
      </c>
    </row>
    <row r="397" spans="1:6">
      <c r="A397" s="20" t="s">
        <v>699</v>
      </c>
      <c r="B397" s="9" t="s">
        <v>386</v>
      </c>
      <c r="C397" s="10" t="s">
        <v>45</v>
      </c>
      <c r="D397" s="11">
        <v>15</v>
      </c>
      <c r="E397" s="11"/>
      <c r="F397" s="11">
        <f t="shared" si="10"/>
        <v>0</v>
      </c>
    </row>
    <row r="398" spans="1:6">
      <c r="A398" s="20" t="s">
        <v>700</v>
      </c>
      <c r="B398" s="9" t="s">
        <v>385</v>
      </c>
      <c r="C398" s="10" t="s">
        <v>45</v>
      </c>
      <c r="D398" s="11">
        <v>5</v>
      </c>
      <c r="E398" s="11"/>
      <c r="F398" s="11">
        <f t="shared" si="10"/>
        <v>0</v>
      </c>
    </row>
    <row r="399" spans="1:6">
      <c r="A399" s="20" t="s">
        <v>701</v>
      </c>
      <c r="B399" s="9" t="s">
        <v>890</v>
      </c>
      <c r="C399" s="10" t="s">
        <v>45</v>
      </c>
      <c r="D399" s="11">
        <v>33</v>
      </c>
      <c r="E399" s="11"/>
      <c r="F399" s="11">
        <f t="shared" si="10"/>
        <v>0</v>
      </c>
    </row>
    <row r="400" spans="1:6">
      <c r="A400" s="3"/>
      <c r="B400" s="17"/>
    </row>
    <row r="401" spans="1:6">
      <c r="A401" s="3"/>
      <c r="B401" s="25" t="s">
        <v>388</v>
      </c>
      <c r="D401" s="1"/>
      <c r="E401" s="1"/>
      <c r="F401" s="1"/>
    </row>
    <row r="402" spans="1:6" ht="45">
      <c r="A402" s="3" t="s">
        <v>348</v>
      </c>
      <c r="B402" s="17" t="s">
        <v>973</v>
      </c>
    </row>
    <row r="403" spans="1:6" ht="75">
      <c r="A403" s="3"/>
      <c r="B403" s="17" t="s">
        <v>893</v>
      </c>
    </row>
    <row r="404" spans="1:6" ht="90">
      <c r="A404" s="3"/>
      <c r="B404" s="17" t="s">
        <v>894</v>
      </c>
    </row>
    <row r="405" spans="1:6" ht="60">
      <c r="A405" s="3"/>
      <c r="B405" s="17" t="s">
        <v>895</v>
      </c>
    </row>
    <row r="406" spans="1:6" ht="90">
      <c r="A406" s="20"/>
      <c r="B406" s="9" t="s">
        <v>896</v>
      </c>
      <c r="C406" s="10" t="s">
        <v>447</v>
      </c>
      <c r="D406" s="11">
        <v>3914.39</v>
      </c>
      <c r="E406" s="11"/>
      <c r="F406" s="11">
        <f>(D406*E406)</f>
        <v>0</v>
      </c>
    </row>
    <row r="407" spans="1:6">
      <c r="A407" s="3"/>
      <c r="B407" s="25"/>
    </row>
    <row r="408" spans="1:6">
      <c r="A408" s="3"/>
      <c r="B408" s="25" t="s">
        <v>389</v>
      </c>
      <c r="D408" s="1"/>
      <c r="E408" s="1"/>
      <c r="F408" s="1"/>
    </row>
    <row r="409" spans="1:6" ht="30.75" customHeight="1">
      <c r="A409" s="3" t="s">
        <v>349</v>
      </c>
      <c r="B409" s="17" t="s">
        <v>974</v>
      </c>
    </row>
    <row r="410" spans="1:6" ht="75.75" customHeight="1">
      <c r="A410" s="3"/>
      <c r="B410" s="17" t="s">
        <v>897</v>
      </c>
    </row>
    <row r="411" spans="1:6" ht="30">
      <c r="A411" s="3"/>
      <c r="B411" s="17" t="s">
        <v>900</v>
      </c>
    </row>
    <row r="412" spans="1:6" ht="90">
      <c r="A412" s="3"/>
      <c r="B412" s="17" t="s">
        <v>898</v>
      </c>
    </row>
    <row r="413" spans="1:6" ht="108" customHeight="1">
      <c r="A413" s="20"/>
      <c r="B413" s="9" t="s">
        <v>390</v>
      </c>
      <c r="C413" s="10" t="s">
        <v>447</v>
      </c>
      <c r="D413" s="11">
        <v>2452.3200000000002</v>
      </c>
      <c r="E413" s="11"/>
      <c r="F413" s="11">
        <f>(D413*E413)</f>
        <v>0</v>
      </c>
    </row>
    <row r="414" spans="1:6">
      <c r="A414" s="3"/>
      <c r="B414" s="25"/>
    </row>
    <row r="415" spans="1:6" ht="32.25" customHeight="1">
      <c r="A415" s="3" t="s">
        <v>350</v>
      </c>
      <c r="B415" s="17" t="s">
        <v>975</v>
      </c>
    </row>
    <row r="416" spans="1:6" ht="61.5" customHeight="1">
      <c r="A416" s="3"/>
      <c r="B416" s="17" t="s">
        <v>899</v>
      </c>
    </row>
    <row r="417" spans="1:6" ht="30">
      <c r="A417" s="3"/>
      <c r="B417" s="17" t="s">
        <v>900</v>
      </c>
    </row>
    <row r="418" spans="1:6" ht="75">
      <c r="A418" s="3"/>
      <c r="B418" s="17" t="s">
        <v>901</v>
      </c>
    </row>
    <row r="419" spans="1:6" ht="108" customHeight="1">
      <c r="A419" s="20"/>
      <c r="B419" s="9" t="s">
        <v>390</v>
      </c>
      <c r="C419" s="10" t="s">
        <v>447</v>
      </c>
      <c r="D419" s="11">
        <v>45.5</v>
      </c>
      <c r="E419" s="11"/>
      <c r="F419" s="11">
        <f>(D419*E419)</f>
        <v>0</v>
      </c>
    </row>
    <row r="420" spans="1:6">
      <c r="A420" s="3"/>
      <c r="B420" s="25"/>
    </row>
    <row r="421" spans="1:6" ht="32.25" customHeight="1">
      <c r="A421" s="3" t="s">
        <v>351</v>
      </c>
      <c r="B421" s="17" t="s">
        <v>976</v>
      </c>
    </row>
    <row r="422" spans="1:6" ht="93" customHeight="1">
      <c r="A422" s="3"/>
      <c r="B422" s="17" t="s">
        <v>525</v>
      </c>
    </row>
    <row r="423" spans="1:6" ht="61.5" customHeight="1">
      <c r="A423" s="3"/>
      <c r="B423" s="17" t="s">
        <v>902</v>
      </c>
    </row>
    <row r="424" spans="1:6" ht="123.75" customHeight="1">
      <c r="A424" s="3"/>
      <c r="B424" s="17" t="s">
        <v>532</v>
      </c>
    </row>
    <row r="425" spans="1:6" ht="90">
      <c r="A425" s="3"/>
      <c r="B425" s="17" t="s">
        <v>523</v>
      </c>
    </row>
    <row r="426" spans="1:6" ht="106.5" customHeight="1">
      <c r="A426" s="8"/>
      <c r="B426" s="17" t="s">
        <v>524</v>
      </c>
      <c r="C426" s="17"/>
      <c r="D426" s="17"/>
      <c r="E426" s="17"/>
      <c r="F426" s="17"/>
    </row>
    <row r="427" spans="1:6" ht="90">
      <c r="A427" s="8"/>
      <c r="B427" s="17" t="s">
        <v>521</v>
      </c>
      <c r="C427" s="17"/>
      <c r="D427" s="17"/>
      <c r="E427" s="17"/>
      <c r="F427" s="17"/>
    </row>
    <row r="428" spans="1:6" ht="31.5" customHeight="1">
      <c r="A428" s="20"/>
      <c r="B428" s="9" t="s">
        <v>51</v>
      </c>
      <c r="C428" s="10" t="s">
        <v>447</v>
      </c>
      <c r="D428" s="11">
        <v>176.9</v>
      </c>
      <c r="E428" s="11"/>
      <c r="F428" s="11">
        <f>(D428*E428)</f>
        <v>0</v>
      </c>
    </row>
    <row r="429" spans="1:6">
      <c r="A429" s="3"/>
      <c r="B429" s="25"/>
    </row>
    <row r="430" spans="1:6">
      <c r="A430" s="8"/>
      <c r="B430" s="25" t="s">
        <v>143</v>
      </c>
    </row>
    <row r="431" spans="1:6" ht="75">
      <c r="A431" s="8" t="s">
        <v>352</v>
      </c>
      <c r="B431" s="17" t="s">
        <v>575</v>
      </c>
    </row>
    <row r="432" spans="1:6">
      <c r="A432" s="20" t="s">
        <v>682</v>
      </c>
      <c r="B432" s="9" t="s">
        <v>144</v>
      </c>
      <c r="C432" s="10" t="s">
        <v>45</v>
      </c>
      <c r="D432" s="11">
        <v>4</v>
      </c>
      <c r="E432" s="11"/>
      <c r="F432" s="11">
        <f>(D432*E432)</f>
        <v>0</v>
      </c>
    </row>
    <row r="433" spans="1:6">
      <c r="A433" s="8"/>
      <c r="C433" s="18"/>
    </row>
    <row r="434" spans="1:6" ht="75">
      <c r="A434" s="8" t="s">
        <v>353</v>
      </c>
      <c r="B434" s="17" t="s">
        <v>576</v>
      </c>
    </row>
    <row r="435" spans="1:6" ht="30">
      <c r="A435" s="20" t="s">
        <v>682</v>
      </c>
      <c r="B435" s="9" t="s">
        <v>393</v>
      </c>
      <c r="C435" s="10" t="s">
        <v>63</v>
      </c>
      <c r="D435" s="11">
        <v>170</v>
      </c>
      <c r="E435" s="11"/>
      <c r="F435" s="11">
        <f>(D435*E435)</f>
        <v>0</v>
      </c>
    </row>
    <row r="436" spans="1:6" ht="30">
      <c r="A436" s="20" t="s">
        <v>683</v>
      </c>
      <c r="B436" s="9" t="s">
        <v>394</v>
      </c>
      <c r="C436" s="10" t="s">
        <v>63</v>
      </c>
      <c r="D436" s="11">
        <v>100</v>
      </c>
      <c r="E436" s="11"/>
      <c r="F436" s="11">
        <f>(D436*E436)</f>
        <v>0</v>
      </c>
    </row>
    <row r="437" spans="1:6" ht="30">
      <c r="A437" s="20" t="s">
        <v>684</v>
      </c>
      <c r="B437" s="9" t="s">
        <v>395</v>
      </c>
      <c r="C437" s="10" t="s">
        <v>63</v>
      </c>
      <c r="D437" s="11">
        <v>36</v>
      </c>
      <c r="E437" s="11"/>
      <c r="F437" s="11">
        <f>(D437*E437)</f>
        <v>0</v>
      </c>
    </row>
    <row r="438" spans="1:6">
      <c r="A438" s="8"/>
      <c r="C438" s="18"/>
    </row>
    <row r="439" spans="1:6" ht="75">
      <c r="A439" s="8" t="s">
        <v>354</v>
      </c>
      <c r="B439" s="17" t="s">
        <v>577</v>
      </c>
    </row>
    <row r="440" spans="1:6">
      <c r="A440" s="20" t="s">
        <v>682</v>
      </c>
      <c r="B440" s="9" t="s">
        <v>391</v>
      </c>
      <c r="C440" s="10" t="s">
        <v>45</v>
      </c>
      <c r="D440" s="11">
        <v>7</v>
      </c>
      <c r="E440" s="11"/>
      <c r="F440" s="11">
        <f>(D440*E440)</f>
        <v>0</v>
      </c>
    </row>
    <row r="441" spans="1:6">
      <c r="A441" s="20" t="s">
        <v>683</v>
      </c>
      <c r="B441" s="9" t="s">
        <v>392</v>
      </c>
      <c r="C441" s="10" t="s">
        <v>45</v>
      </c>
      <c r="D441" s="11">
        <v>10</v>
      </c>
      <c r="E441" s="11"/>
      <c r="F441" s="11">
        <f>(D441*E441)</f>
        <v>0</v>
      </c>
    </row>
    <row r="442" spans="1:6">
      <c r="A442" s="20" t="s">
        <v>684</v>
      </c>
      <c r="B442" s="9" t="s">
        <v>396</v>
      </c>
      <c r="C442" s="10" t="s">
        <v>45</v>
      </c>
      <c r="D442" s="11">
        <v>1</v>
      </c>
      <c r="E442" s="11"/>
      <c r="F442" s="11">
        <f>(D442*E442)</f>
        <v>0</v>
      </c>
    </row>
    <row r="443" spans="1:6">
      <c r="A443" s="8"/>
      <c r="C443" s="18"/>
    </row>
    <row r="444" spans="1:6" ht="75">
      <c r="A444" s="8" t="s">
        <v>355</v>
      </c>
      <c r="B444" s="17" t="s">
        <v>578</v>
      </c>
    </row>
    <row r="445" spans="1:6">
      <c r="A445" s="20" t="s">
        <v>682</v>
      </c>
      <c r="B445" s="9" t="s">
        <v>391</v>
      </c>
      <c r="C445" s="10" t="s">
        <v>45</v>
      </c>
      <c r="D445" s="11">
        <v>16</v>
      </c>
      <c r="E445" s="11"/>
      <c r="F445" s="11">
        <f>(D445*E445)</f>
        <v>0</v>
      </c>
    </row>
    <row r="446" spans="1:6">
      <c r="A446" s="20" t="s">
        <v>683</v>
      </c>
      <c r="B446" s="9" t="s">
        <v>392</v>
      </c>
      <c r="C446" s="10" t="s">
        <v>45</v>
      </c>
      <c r="D446" s="11">
        <v>16</v>
      </c>
      <c r="E446" s="11"/>
      <c r="F446" s="11">
        <f>(D446*E446)</f>
        <v>0</v>
      </c>
    </row>
    <row r="447" spans="1:6">
      <c r="A447" s="8"/>
      <c r="C447" s="18"/>
    </row>
    <row r="448" spans="1:6">
      <c r="A448" s="8"/>
      <c r="B448" s="25" t="s">
        <v>145</v>
      </c>
      <c r="C448" s="18"/>
    </row>
    <row r="449" spans="1:6" ht="105.75" customHeight="1">
      <c r="A449" s="20" t="s">
        <v>356</v>
      </c>
      <c r="B449" s="9" t="s">
        <v>579</v>
      </c>
      <c r="C449" s="10" t="s">
        <v>63</v>
      </c>
      <c r="D449" s="11">
        <v>16</v>
      </c>
      <c r="E449" s="11"/>
      <c r="F449" s="11">
        <f>(D449*E449)</f>
        <v>0</v>
      </c>
    </row>
    <row r="450" spans="1:6">
      <c r="A450" s="8"/>
      <c r="B450" s="25"/>
      <c r="C450" s="18"/>
    </row>
    <row r="451" spans="1:6" ht="108" customHeight="1">
      <c r="A451" s="20" t="s">
        <v>357</v>
      </c>
      <c r="B451" s="9" t="s">
        <v>580</v>
      </c>
      <c r="C451" s="10" t="s">
        <v>447</v>
      </c>
      <c r="D451" s="11">
        <v>2833.81</v>
      </c>
      <c r="E451" s="11"/>
      <c r="F451" s="11">
        <f>(D451*E451)</f>
        <v>0</v>
      </c>
    </row>
    <row r="452" spans="1:6">
      <c r="A452" s="8"/>
      <c r="B452" s="25"/>
      <c r="C452" s="18"/>
    </row>
    <row r="453" spans="1:6" ht="105">
      <c r="A453" s="20" t="s">
        <v>988</v>
      </c>
      <c r="B453" s="9" t="s">
        <v>581</v>
      </c>
      <c r="C453" s="10" t="s">
        <v>447</v>
      </c>
      <c r="D453" s="11">
        <v>2833.81</v>
      </c>
      <c r="E453" s="11"/>
      <c r="F453" s="11">
        <f>(D453*E453)</f>
        <v>0</v>
      </c>
    </row>
    <row r="454" spans="1:6">
      <c r="A454" s="8"/>
      <c r="B454" s="25"/>
      <c r="C454" s="18"/>
    </row>
    <row r="455" spans="1:6" ht="62.25" customHeight="1">
      <c r="A455" s="20" t="s">
        <v>989</v>
      </c>
      <c r="B455" s="9" t="s">
        <v>582</v>
      </c>
      <c r="C455" s="10" t="s">
        <v>146</v>
      </c>
      <c r="D455" s="11">
        <v>50</v>
      </c>
      <c r="E455" s="11"/>
      <c r="F455" s="11">
        <f>(D455*E455)</f>
        <v>0</v>
      </c>
    </row>
    <row r="456" spans="1:6">
      <c r="A456" s="8"/>
      <c r="B456" s="17"/>
      <c r="C456" s="18"/>
    </row>
    <row r="457" spans="1:6" ht="62.25" customHeight="1">
      <c r="A457" s="20" t="s">
        <v>990</v>
      </c>
      <c r="B457" s="9" t="s">
        <v>583</v>
      </c>
      <c r="C457" s="10" t="s">
        <v>146</v>
      </c>
      <c r="D457" s="11">
        <v>50</v>
      </c>
      <c r="E457" s="11"/>
      <c r="F457" s="11">
        <f>(D457*E457)</f>
        <v>0</v>
      </c>
    </row>
    <row r="458" spans="1:6">
      <c r="A458" s="8"/>
      <c r="B458" s="17"/>
      <c r="C458" s="18"/>
    </row>
    <row r="459" spans="1:6" ht="62.25" customHeight="1">
      <c r="A459" s="20" t="s">
        <v>991</v>
      </c>
      <c r="B459" s="9" t="s">
        <v>584</v>
      </c>
      <c r="C459" s="10" t="s">
        <v>146</v>
      </c>
      <c r="D459" s="11">
        <v>50</v>
      </c>
      <c r="E459" s="11"/>
      <c r="F459" s="11">
        <f>(D459*E459)</f>
        <v>0</v>
      </c>
    </row>
    <row r="460" spans="1:6">
      <c r="A460" s="8"/>
    </row>
    <row r="461" spans="1:6" ht="15.75" thickBot="1">
      <c r="A461" s="12"/>
      <c r="B461" s="13" t="s">
        <v>20</v>
      </c>
      <c r="C461" s="14"/>
      <c r="D461" s="15"/>
      <c r="E461" s="98">
        <f>SUM(F333:F460)</f>
        <v>0</v>
      </c>
      <c r="F461" s="98"/>
    </row>
    <row r="462" spans="1:6" ht="15.75" thickTop="1">
      <c r="A462" s="8"/>
    </row>
    <row r="463" spans="1:6">
      <c r="A463" s="8"/>
    </row>
    <row r="464" spans="1:6">
      <c r="A464" s="4" t="s">
        <v>307</v>
      </c>
      <c r="B464" s="5" t="s">
        <v>21</v>
      </c>
      <c r="C464" s="6" t="s">
        <v>6</v>
      </c>
      <c r="D464" s="7" t="s">
        <v>7</v>
      </c>
      <c r="E464" s="7" t="s">
        <v>8</v>
      </c>
      <c r="F464" s="7" t="s">
        <v>9</v>
      </c>
    </row>
    <row r="465" spans="1:6">
      <c r="A465" s="3"/>
    </row>
    <row r="466" spans="1:6" ht="109.5" customHeight="1">
      <c r="A466" s="8"/>
      <c r="B466" s="96" t="s">
        <v>147</v>
      </c>
      <c r="C466" s="96"/>
      <c r="D466" s="96"/>
      <c r="E466" s="96"/>
      <c r="F466" s="96"/>
    </row>
    <row r="467" spans="1:6" ht="107.25" customHeight="1">
      <c r="A467" s="8"/>
      <c r="B467" s="96" t="s">
        <v>148</v>
      </c>
      <c r="C467" s="96"/>
      <c r="D467" s="96"/>
      <c r="E467" s="96"/>
      <c r="F467" s="96"/>
    </row>
    <row r="468" spans="1:6" ht="108.75" customHeight="1">
      <c r="A468" s="8"/>
      <c r="B468" s="96" t="s">
        <v>149</v>
      </c>
      <c r="C468" s="96"/>
      <c r="D468" s="96"/>
      <c r="E468" s="96"/>
      <c r="F468" s="96"/>
    </row>
    <row r="469" spans="1:6" ht="107.25" customHeight="1">
      <c r="A469" s="8"/>
      <c r="B469" s="96" t="s">
        <v>150</v>
      </c>
      <c r="C469" s="96"/>
      <c r="D469" s="96"/>
      <c r="E469" s="96"/>
      <c r="F469" s="96"/>
    </row>
    <row r="470" spans="1:6" ht="105.75" customHeight="1">
      <c r="A470" s="8"/>
      <c r="B470" s="96" t="s">
        <v>151</v>
      </c>
      <c r="C470" s="96"/>
      <c r="D470" s="96"/>
      <c r="E470" s="96"/>
      <c r="F470" s="96"/>
    </row>
    <row r="471" spans="1:6">
      <c r="A471" s="8"/>
      <c r="B471" s="17"/>
      <c r="C471" s="17"/>
      <c r="D471" s="17"/>
      <c r="E471" s="17"/>
      <c r="F471" s="17"/>
    </row>
    <row r="472" spans="1:6">
      <c r="A472" s="8"/>
      <c r="B472" s="25" t="s">
        <v>413</v>
      </c>
      <c r="C472" s="17"/>
      <c r="D472" s="17"/>
      <c r="E472" s="17"/>
      <c r="F472" s="17"/>
    </row>
    <row r="473" spans="1:6">
      <c r="A473" s="58" t="s">
        <v>308</v>
      </c>
      <c r="B473" s="22" t="s">
        <v>1088</v>
      </c>
      <c r="D473" s="1"/>
      <c r="E473" s="1"/>
      <c r="F473" s="1"/>
    </row>
    <row r="474" spans="1:6" ht="105.75" customHeight="1">
      <c r="A474" s="58"/>
      <c r="B474" s="17" t="s">
        <v>1089</v>
      </c>
      <c r="D474" s="1"/>
      <c r="E474" s="1"/>
      <c r="F474" s="1"/>
    </row>
    <row r="475" spans="1:6" ht="45">
      <c r="A475" s="58"/>
      <c r="B475" s="17" t="s">
        <v>1090</v>
      </c>
      <c r="D475" s="1"/>
      <c r="E475" s="1"/>
      <c r="F475" s="1"/>
    </row>
    <row r="476" spans="1:6" ht="120">
      <c r="A476" s="58"/>
      <c r="B476" s="17" t="s">
        <v>1091</v>
      </c>
      <c r="D476" s="1"/>
      <c r="E476" s="1"/>
      <c r="F476" s="1"/>
    </row>
    <row r="477" spans="1:6">
      <c r="A477" s="58"/>
      <c r="B477" s="17" t="s">
        <v>1092</v>
      </c>
      <c r="D477" s="1"/>
      <c r="E477" s="1"/>
      <c r="F477" s="1"/>
    </row>
    <row r="478" spans="1:6" ht="75" customHeight="1">
      <c r="A478" s="58"/>
      <c r="B478" s="17" t="s">
        <v>1093</v>
      </c>
      <c r="D478" s="1"/>
      <c r="E478" s="1"/>
      <c r="F478" s="1"/>
    </row>
    <row r="479" spans="1:6" ht="30">
      <c r="A479" s="58"/>
      <c r="B479" s="17" t="s">
        <v>1094</v>
      </c>
      <c r="D479" s="1"/>
      <c r="E479" s="1"/>
      <c r="F479" s="1"/>
    </row>
    <row r="480" spans="1:6" ht="15" customHeight="1">
      <c r="A480" s="43"/>
      <c r="B480" s="9" t="s">
        <v>51</v>
      </c>
      <c r="C480" s="10" t="s">
        <v>104</v>
      </c>
      <c r="D480" s="11">
        <v>1</v>
      </c>
      <c r="E480" s="11"/>
      <c r="F480" s="11">
        <f>(D480*E480)</f>
        <v>0</v>
      </c>
    </row>
    <row r="481" spans="1:6" s="57" customFormat="1">
      <c r="A481" s="56"/>
    </row>
    <row r="482" spans="1:6">
      <c r="A482" s="58" t="s">
        <v>309</v>
      </c>
      <c r="B482" s="22" t="s">
        <v>1088</v>
      </c>
      <c r="D482" s="1"/>
      <c r="E482" s="1"/>
      <c r="F482" s="1"/>
    </row>
    <row r="483" spans="1:6" ht="60.75" customHeight="1">
      <c r="A483" s="58"/>
      <c r="B483" s="17" t="s">
        <v>1095</v>
      </c>
      <c r="D483" s="1"/>
      <c r="E483" s="1"/>
      <c r="F483" s="1"/>
    </row>
    <row r="484" spans="1:6" ht="60.75" customHeight="1">
      <c r="A484" s="58"/>
      <c r="B484" s="17" t="s">
        <v>1096</v>
      </c>
      <c r="D484" s="1"/>
      <c r="E484" s="1"/>
      <c r="F484" s="1"/>
    </row>
    <row r="485" spans="1:6" ht="60.75" customHeight="1">
      <c r="A485" s="58"/>
      <c r="B485" s="17" t="s">
        <v>1097</v>
      </c>
      <c r="D485" s="1"/>
      <c r="E485" s="1"/>
      <c r="F485" s="1"/>
    </row>
    <row r="486" spans="1:6" ht="15" customHeight="1">
      <c r="A486" s="43" t="s">
        <v>682</v>
      </c>
      <c r="B486" s="9" t="s">
        <v>1098</v>
      </c>
      <c r="C486" s="10" t="s">
        <v>1099</v>
      </c>
      <c r="D486" s="11">
        <v>7</v>
      </c>
      <c r="E486" s="11"/>
      <c r="F486" s="11">
        <f>ROUND(D486*E486,2)</f>
        <v>0</v>
      </c>
    </row>
    <row r="487" spans="1:6" ht="15" customHeight="1">
      <c r="A487" s="43" t="s">
        <v>683</v>
      </c>
      <c r="B487" s="9" t="s">
        <v>1100</v>
      </c>
      <c r="C487" s="10" t="s">
        <v>1099</v>
      </c>
      <c r="D487" s="11">
        <v>2</v>
      </c>
      <c r="E487" s="11"/>
      <c r="F487" s="11">
        <f>ROUND(D487*E487,2)</f>
        <v>0</v>
      </c>
    </row>
    <row r="488" spans="1:6" ht="15" customHeight="1">
      <c r="A488" s="43" t="s">
        <v>684</v>
      </c>
      <c r="B488" s="9" t="s">
        <v>1101</v>
      </c>
      <c r="C488" s="10" t="s">
        <v>45</v>
      </c>
      <c r="D488" s="11">
        <v>1</v>
      </c>
      <c r="E488" s="11"/>
      <c r="F488" s="11">
        <f>ROUND(D488*E488,2)</f>
        <v>0</v>
      </c>
    </row>
    <row r="489" spans="1:6" ht="15" customHeight="1">
      <c r="A489" s="43" t="s">
        <v>685</v>
      </c>
      <c r="B489" s="9" t="s">
        <v>1102</v>
      </c>
      <c r="C489" s="10" t="s">
        <v>45</v>
      </c>
      <c r="D489" s="11">
        <v>1</v>
      </c>
      <c r="E489" s="11"/>
      <c r="F489" s="11">
        <f>ROUND(D489*E489,2)</f>
        <v>0</v>
      </c>
    </row>
    <row r="490" spans="1:6" ht="15" customHeight="1">
      <c r="A490" s="43" t="s">
        <v>698</v>
      </c>
      <c r="B490" s="9" t="s">
        <v>1103</v>
      </c>
      <c r="C490" s="10" t="s">
        <v>45</v>
      </c>
      <c r="D490" s="11">
        <v>1</v>
      </c>
      <c r="E490" s="11"/>
      <c r="F490" s="11">
        <f>ROUND(D490*E490,2)</f>
        <v>0</v>
      </c>
    </row>
    <row r="491" spans="1:6" s="60" customFormat="1" ht="45">
      <c r="B491" s="17" t="s">
        <v>1104</v>
      </c>
      <c r="C491" s="1"/>
      <c r="D491" s="1"/>
      <c r="E491" s="61"/>
      <c r="F491" s="1"/>
    </row>
    <row r="492" spans="1:6" s="57" customFormat="1">
      <c r="A492" s="56"/>
    </row>
    <row r="493" spans="1:6">
      <c r="A493" s="58" t="s">
        <v>311</v>
      </c>
      <c r="B493" s="22" t="s">
        <v>1088</v>
      </c>
      <c r="D493" s="1"/>
      <c r="E493" s="1"/>
      <c r="F493" s="1"/>
    </row>
    <row r="494" spans="1:6" ht="47.25" customHeight="1">
      <c r="A494" s="58"/>
      <c r="B494" s="17" t="s">
        <v>1105</v>
      </c>
      <c r="D494" s="1"/>
      <c r="E494" s="1"/>
      <c r="F494" s="1"/>
    </row>
    <row r="495" spans="1:6" ht="165" customHeight="1">
      <c r="A495" s="58"/>
      <c r="B495" s="17" t="s">
        <v>1106</v>
      </c>
      <c r="D495" s="1"/>
      <c r="E495" s="1"/>
      <c r="F495" s="1"/>
    </row>
    <row r="496" spans="1:6" ht="15" customHeight="1">
      <c r="A496" s="43" t="s">
        <v>682</v>
      </c>
      <c r="B496" s="9" t="s">
        <v>1107</v>
      </c>
      <c r="C496" s="10" t="s">
        <v>1099</v>
      </c>
      <c r="D496" s="11">
        <v>65</v>
      </c>
      <c r="E496" s="11"/>
      <c r="F496" s="11">
        <f>ROUND(D496*E496,2)</f>
        <v>0</v>
      </c>
    </row>
    <row r="497" spans="1:6" ht="15" customHeight="1">
      <c r="A497" s="43" t="s">
        <v>683</v>
      </c>
      <c r="B497" s="9" t="s">
        <v>1108</v>
      </c>
      <c r="C497" s="10" t="s">
        <v>45</v>
      </c>
      <c r="D497" s="11">
        <v>16</v>
      </c>
      <c r="E497" s="11"/>
      <c r="F497" s="11">
        <f>ROUND(D497*E497,2)</f>
        <v>0</v>
      </c>
    </row>
    <row r="498" spans="1:6" s="60" customFormat="1" ht="45">
      <c r="B498" s="17" t="s">
        <v>1109</v>
      </c>
      <c r="C498" s="1"/>
      <c r="D498" s="1"/>
      <c r="E498" s="61"/>
      <c r="F498" s="1"/>
    </row>
    <row r="499" spans="1:6" s="57" customFormat="1">
      <c r="A499" s="56"/>
    </row>
    <row r="500" spans="1:6">
      <c r="A500" s="58" t="s">
        <v>312</v>
      </c>
      <c r="B500" s="22" t="s">
        <v>1088</v>
      </c>
      <c r="D500" s="1"/>
      <c r="E500" s="1"/>
      <c r="F500" s="1"/>
    </row>
    <row r="501" spans="1:6" ht="45">
      <c r="A501" s="58"/>
      <c r="B501" s="17" t="s">
        <v>1110</v>
      </c>
      <c r="D501" s="1"/>
      <c r="E501" s="1"/>
      <c r="F501" s="1"/>
    </row>
    <row r="502" spans="1:6" ht="165" customHeight="1">
      <c r="A502" s="58"/>
      <c r="B502" s="17" t="s">
        <v>1106</v>
      </c>
      <c r="D502" s="1"/>
      <c r="E502" s="1"/>
      <c r="F502" s="1"/>
    </row>
    <row r="503" spans="1:6" ht="15" customHeight="1">
      <c r="A503" s="43"/>
      <c r="B503" s="9" t="s">
        <v>1111</v>
      </c>
      <c r="C503" s="10" t="s">
        <v>1099</v>
      </c>
      <c r="D503" s="11">
        <v>222.2</v>
      </c>
      <c r="E503" s="11"/>
      <c r="F503" s="11">
        <f>ROUND(D503*E503,2)</f>
        <v>0</v>
      </c>
    </row>
    <row r="504" spans="1:6" s="60" customFormat="1" ht="32.25" customHeight="1">
      <c r="B504" s="17" t="s">
        <v>1112</v>
      </c>
      <c r="C504" s="1"/>
      <c r="D504" s="1"/>
      <c r="E504" s="61"/>
      <c r="F504" s="1"/>
    </row>
    <row r="505" spans="1:6" s="35" customFormat="1">
      <c r="A505" s="45"/>
    </row>
    <row r="506" spans="1:6" s="35" customFormat="1">
      <c r="A506" s="45" t="s">
        <v>313</v>
      </c>
      <c r="B506" s="22" t="s">
        <v>1088</v>
      </c>
    </row>
    <row r="507" spans="1:6" s="35" customFormat="1" ht="90">
      <c r="A507" s="45"/>
      <c r="B507" s="42" t="s">
        <v>1113</v>
      </c>
    </row>
    <row r="508" spans="1:6" s="35" customFormat="1" ht="15" customHeight="1">
      <c r="A508" s="47"/>
      <c r="B508" s="27" t="s">
        <v>1114</v>
      </c>
      <c r="C508" s="48" t="s">
        <v>1115</v>
      </c>
      <c r="D508" s="49">
        <v>310.8</v>
      </c>
      <c r="E508" s="11"/>
      <c r="F508" s="11">
        <f>ROUND(D508*E508,2)</f>
        <v>0</v>
      </c>
    </row>
    <row r="509" spans="1:6" s="35" customFormat="1">
      <c r="A509" s="45"/>
      <c r="B509" s="35" t="s">
        <v>51</v>
      </c>
    </row>
    <row r="510" spans="1:6" s="57" customFormat="1">
      <c r="A510" s="56"/>
    </row>
    <row r="511" spans="1:6">
      <c r="A511" s="83" t="s">
        <v>314</v>
      </c>
      <c r="B511" s="22" t="s">
        <v>1088</v>
      </c>
      <c r="D511" s="1"/>
      <c r="E511" s="1"/>
      <c r="F511" s="1"/>
    </row>
    <row r="512" spans="1:6" ht="90">
      <c r="A512" s="58"/>
      <c r="B512" s="17" t="s">
        <v>1116</v>
      </c>
      <c r="D512" s="1"/>
      <c r="E512" s="1"/>
      <c r="F512" s="1"/>
    </row>
    <row r="513" spans="1:6" ht="30">
      <c r="A513" s="58"/>
      <c r="B513" s="17" t="s">
        <v>1117</v>
      </c>
      <c r="D513" s="1"/>
      <c r="E513" s="1"/>
      <c r="F513" s="1"/>
    </row>
    <row r="514" spans="1:6">
      <c r="A514" s="58"/>
      <c r="B514" s="1" t="s">
        <v>1118</v>
      </c>
      <c r="D514" s="1"/>
      <c r="E514" s="1"/>
      <c r="F514" s="1"/>
    </row>
    <row r="515" spans="1:6" ht="15" customHeight="1">
      <c r="A515" s="43" t="s">
        <v>682</v>
      </c>
      <c r="B515" s="9" t="s">
        <v>1119</v>
      </c>
      <c r="C515" s="10" t="s">
        <v>1120</v>
      </c>
      <c r="D515" s="11">
        <v>1</v>
      </c>
      <c r="E515" s="11"/>
      <c r="F515" s="11">
        <f>ROUND(D515*E515,2)</f>
        <v>0</v>
      </c>
    </row>
    <row r="516" spans="1:6" ht="15" customHeight="1">
      <c r="A516" s="43" t="s">
        <v>683</v>
      </c>
      <c r="B516" s="9" t="s">
        <v>1121</v>
      </c>
      <c r="C516" s="10" t="s">
        <v>1120</v>
      </c>
      <c r="D516" s="11">
        <v>1</v>
      </c>
      <c r="E516" s="11"/>
      <c r="F516" s="11">
        <f>ROUND(D516*E516,2)</f>
        <v>0</v>
      </c>
    </row>
    <row r="517" spans="1:6">
      <c r="A517" s="58"/>
      <c r="B517" s="1" t="s">
        <v>51</v>
      </c>
      <c r="D517" s="1"/>
      <c r="E517" s="1"/>
      <c r="F517" s="1"/>
    </row>
    <row r="518" spans="1:6">
      <c r="A518" s="8"/>
    </row>
    <row r="519" spans="1:6">
      <c r="A519" s="8"/>
      <c r="B519" s="25" t="s">
        <v>152</v>
      </c>
      <c r="C519" s="17"/>
      <c r="D519" s="17"/>
      <c r="E519" s="17"/>
      <c r="F519" s="17"/>
    </row>
    <row r="520" spans="1:6" ht="90">
      <c r="A520" s="8" t="s">
        <v>315</v>
      </c>
      <c r="B520" s="17" t="s">
        <v>914</v>
      </c>
      <c r="C520" s="17"/>
      <c r="D520" s="17"/>
      <c r="E520" s="17"/>
      <c r="F520" s="17"/>
    </row>
    <row r="521" spans="1:6" ht="30">
      <c r="A521" s="8"/>
      <c r="B521" s="17" t="s">
        <v>374</v>
      </c>
      <c r="C521" s="17"/>
      <c r="D521" s="17"/>
      <c r="E521" s="17"/>
      <c r="F521" s="17"/>
    </row>
    <row r="522" spans="1:6" ht="45">
      <c r="A522" s="8"/>
      <c r="B522" s="17" t="s">
        <v>903</v>
      </c>
      <c r="C522" s="17"/>
      <c r="D522" s="17"/>
      <c r="E522" s="17"/>
      <c r="F522" s="17"/>
    </row>
    <row r="523" spans="1:6" ht="30">
      <c r="A523" s="20" t="s">
        <v>682</v>
      </c>
      <c r="B523" s="9" t="s">
        <v>910</v>
      </c>
      <c r="C523" s="10" t="s">
        <v>45</v>
      </c>
      <c r="D523" s="11">
        <v>2</v>
      </c>
      <c r="E523" s="11"/>
      <c r="F523" s="11">
        <f t="shared" ref="F523:F532" si="11">(D523*E523)</f>
        <v>0</v>
      </c>
    </row>
    <row r="524" spans="1:6" ht="30">
      <c r="A524" s="20" t="s">
        <v>682</v>
      </c>
      <c r="B524" s="9" t="s">
        <v>904</v>
      </c>
      <c r="C524" s="10" t="s">
        <v>45</v>
      </c>
      <c r="D524" s="11">
        <v>2</v>
      </c>
      <c r="E524" s="11"/>
      <c r="F524" s="11">
        <f t="shared" si="11"/>
        <v>0</v>
      </c>
    </row>
    <row r="525" spans="1:6" ht="30">
      <c r="A525" s="20" t="s">
        <v>683</v>
      </c>
      <c r="B525" s="9" t="s">
        <v>909</v>
      </c>
      <c r="C525" s="10" t="s">
        <v>45</v>
      </c>
      <c r="D525" s="11">
        <v>4</v>
      </c>
      <c r="E525" s="11"/>
      <c r="F525" s="11">
        <f t="shared" si="11"/>
        <v>0</v>
      </c>
    </row>
    <row r="526" spans="1:6" ht="30">
      <c r="A526" s="20" t="s">
        <v>684</v>
      </c>
      <c r="B526" s="9" t="s">
        <v>905</v>
      </c>
      <c r="C526" s="10" t="s">
        <v>45</v>
      </c>
      <c r="D526" s="11">
        <v>2</v>
      </c>
      <c r="E526" s="11"/>
      <c r="F526" s="11">
        <f t="shared" si="11"/>
        <v>0</v>
      </c>
    </row>
    <row r="527" spans="1:6" ht="30">
      <c r="A527" s="20" t="s">
        <v>685</v>
      </c>
      <c r="B527" s="9" t="s">
        <v>906</v>
      </c>
      <c r="C527" s="10" t="s">
        <v>45</v>
      </c>
      <c r="D527" s="11">
        <v>3</v>
      </c>
      <c r="E527" s="11"/>
      <c r="F527" s="11">
        <f t="shared" si="11"/>
        <v>0</v>
      </c>
    </row>
    <row r="528" spans="1:6" ht="30">
      <c r="A528" s="20" t="s">
        <v>698</v>
      </c>
      <c r="B528" s="9" t="s">
        <v>907</v>
      </c>
      <c r="C528" s="10" t="s">
        <v>45</v>
      </c>
      <c r="D528" s="11">
        <v>1</v>
      </c>
      <c r="E528" s="11"/>
      <c r="F528" s="11">
        <f t="shared" si="11"/>
        <v>0</v>
      </c>
    </row>
    <row r="529" spans="1:6" ht="30">
      <c r="A529" s="20" t="s">
        <v>699</v>
      </c>
      <c r="B529" s="9" t="s">
        <v>908</v>
      </c>
      <c r="C529" s="10" t="s">
        <v>45</v>
      </c>
      <c r="D529" s="11">
        <v>1</v>
      </c>
      <c r="E529" s="11"/>
      <c r="F529" s="11">
        <f t="shared" si="11"/>
        <v>0</v>
      </c>
    </row>
    <row r="530" spans="1:6" ht="30">
      <c r="A530" s="20" t="s">
        <v>700</v>
      </c>
      <c r="B530" s="9" t="s">
        <v>911</v>
      </c>
      <c r="C530" s="10" t="s">
        <v>45</v>
      </c>
      <c r="D530" s="11">
        <v>2</v>
      </c>
      <c r="E530" s="11"/>
      <c r="F530" s="11">
        <f t="shared" si="11"/>
        <v>0</v>
      </c>
    </row>
    <row r="531" spans="1:6" ht="30">
      <c r="A531" s="20" t="s">
        <v>701</v>
      </c>
      <c r="B531" s="9" t="s">
        <v>912</v>
      </c>
      <c r="C531" s="10" t="s">
        <v>45</v>
      </c>
      <c r="D531" s="11">
        <v>2</v>
      </c>
      <c r="E531" s="11"/>
      <c r="F531" s="11">
        <f t="shared" si="11"/>
        <v>0</v>
      </c>
    </row>
    <row r="532" spans="1:6" ht="30">
      <c r="A532" s="20" t="s">
        <v>709</v>
      </c>
      <c r="B532" s="9" t="s">
        <v>913</v>
      </c>
      <c r="C532" s="10" t="s">
        <v>45</v>
      </c>
      <c r="D532" s="11">
        <v>2</v>
      </c>
      <c r="E532" s="11"/>
      <c r="F532" s="11">
        <f t="shared" si="11"/>
        <v>0</v>
      </c>
    </row>
    <row r="533" spans="1:6">
      <c r="A533" s="8"/>
      <c r="B533" s="17"/>
      <c r="C533" s="17"/>
      <c r="D533" s="44"/>
      <c r="E533" s="17"/>
      <c r="F533" s="17"/>
    </row>
    <row r="534" spans="1:6" ht="121.5" customHeight="1">
      <c r="A534" s="8" t="s">
        <v>316</v>
      </c>
      <c r="B534" s="17" t="s">
        <v>915</v>
      </c>
      <c r="C534" s="17"/>
      <c r="D534" s="17"/>
      <c r="E534" s="17"/>
      <c r="F534" s="17"/>
    </row>
    <row r="535" spans="1:6" ht="30">
      <c r="A535" s="20" t="s">
        <v>682</v>
      </c>
      <c r="B535" s="9" t="s">
        <v>921</v>
      </c>
      <c r="C535" s="10" t="s">
        <v>45</v>
      </c>
      <c r="D535" s="11">
        <v>1</v>
      </c>
      <c r="E535" s="11"/>
      <c r="F535" s="11">
        <f t="shared" ref="F535:F540" si="12">(D535*E535)</f>
        <v>0</v>
      </c>
    </row>
    <row r="536" spans="1:6" ht="30">
      <c r="A536" s="20" t="s">
        <v>683</v>
      </c>
      <c r="B536" s="9" t="s">
        <v>920</v>
      </c>
      <c r="C536" s="10" t="s">
        <v>45</v>
      </c>
      <c r="D536" s="11">
        <v>1</v>
      </c>
      <c r="E536" s="11"/>
      <c r="F536" s="11">
        <f t="shared" ref="F536" si="13">(D536*E536)</f>
        <v>0</v>
      </c>
    </row>
    <row r="537" spans="1:6" ht="30">
      <c r="A537" s="20" t="s">
        <v>684</v>
      </c>
      <c r="B537" s="9" t="s">
        <v>919</v>
      </c>
      <c r="C537" s="10" t="s">
        <v>45</v>
      </c>
      <c r="D537" s="11">
        <v>1</v>
      </c>
      <c r="E537" s="11"/>
      <c r="F537" s="11">
        <f t="shared" si="12"/>
        <v>0</v>
      </c>
    </row>
    <row r="538" spans="1:6" ht="30">
      <c r="A538" s="20" t="s">
        <v>685</v>
      </c>
      <c r="B538" s="9" t="s">
        <v>918</v>
      </c>
      <c r="C538" s="10" t="s">
        <v>45</v>
      </c>
      <c r="D538" s="11">
        <v>1</v>
      </c>
      <c r="E538" s="11"/>
      <c r="F538" s="11">
        <f t="shared" si="12"/>
        <v>0</v>
      </c>
    </row>
    <row r="539" spans="1:6" ht="30">
      <c r="A539" s="20" t="s">
        <v>698</v>
      </c>
      <c r="B539" s="9" t="s">
        <v>917</v>
      </c>
      <c r="C539" s="10" t="s">
        <v>45</v>
      </c>
      <c r="D539" s="11">
        <v>1</v>
      </c>
      <c r="E539" s="11"/>
      <c r="F539" s="11">
        <f t="shared" ref="F539" si="14">(D539*E539)</f>
        <v>0</v>
      </c>
    </row>
    <row r="540" spans="1:6" ht="30">
      <c r="A540" s="20" t="s">
        <v>699</v>
      </c>
      <c r="B540" s="9" t="s">
        <v>916</v>
      </c>
      <c r="C540" s="10" t="s">
        <v>45</v>
      </c>
      <c r="D540" s="11">
        <v>1</v>
      </c>
      <c r="E540" s="11"/>
      <c r="F540" s="11">
        <f t="shared" si="12"/>
        <v>0</v>
      </c>
    </row>
    <row r="541" spans="1:6">
      <c r="A541" s="8"/>
      <c r="B541" s="17"/>
      <c r="C541" s="18"/>
    </row>
    <row r="542" spans="1:6" ht="135">
      <c r="A542" s="8" t="s">
        <v>317</v>
      </c>
      <c r="B542" s="17" t="s">
        <v>977</v>
      </c>
      <c r="C542" s="17"/>
      <c r="D542" s="17"/>
      <c r="E542" s="17"/>
      <c r="F542" s="17"/>
    </row>
    <row r="543" spans="1:6" ht="30">
      <c r="A543" s="20"/>
      <c r="B543" s="9" t="s">
        <v>51</v>
      </c>
      <c r="C543" s="10" t="s">
        <v>45</v>
      </c>
      <c r="D543" s="11">
        <v>1</v>
      </c>
      <c r="E543" s="11"/>
      <c r="F543" s="11">
        <f t="shared" ref="F543" si="15">(D543*E543)</f>
        <v>0</v>
      </c>
    </row>
    <row r="544" spans="1:6">
      <c r="A544" s="8"/>
      <c r="B544" s="17"/>
      <c r="C544" s="18"/>
    </row>
    <row r="545" spans="1:6" ht="75">
      <c r="A545" s="8" t="s">
        <v>318</v>
      </c>
      <c r="B545" s="17" t="s">
        <v>585</v>
      </c>
      <c r="C545" s="17"/>
      <c r="D545" s="17"/>
      <c r="E545" s="17"/>
      <c r="F545" s="17"/>
    </row>
    <row r="546" spans="1:6" ht="106.5" customHeight="1">
      <c r="A546" s="8"/>
      <c r="B546" s="17" t="s">
        <v>926</v>
      </c>
      <c r="C546" s="17"/>
      <c r="D546" s="17"/>
      <c r="E546" s="17"/>
      <c r="F546" s="17"/>
    </row>
    <row r="547" spans="1:6" ht="30">
      <c r="A547" s="20" t="s">
        <v>682</v>
      </c>
      <c r="B547" s="9" t="s">
        <v>922</v>
      </c>
      <c r="C547" s="10" t="s">
        <v>63</v>
      </c>
      <c r="D547" s="11">
        <v>45.05</v>
      </c>
      <c r="E547" s="11"/>
      <c r="F547" s="11">
        <f t="shared" ref="F547:F552" si="16">(D547*E547)</f>
        <v>0</v>
      </c>
    </row>
    <row r="548" spans="1:6" ht="30">
      <c r="A548" s="20" t="s">
        <v>683</v>
      </c>
      <c r="B548" s="9" t="s">
        <v>153</v>
      </c>
      <c r="C548" s="10" t="s">
        <v>63</v>
      </c>
      <c r="D548" s="11">
        <v>40.76</v>
      </c>
      <c r="E548" s="11"/>
      <c r="F548" s="11">
        <f t="shared" si="16"/>
        <v>0</v>
      </c>
    </row>
    <row r="549" spans="1:6" ht="30">
      <c r="A549" s="33" t="s">
        <v>684</v>
      </c>
      <c r="B549" s="9" t="s">
        <v>154</v>
      </c>
      <c r="C549" s="10" t="s">
        <v>63</v>
      </c>
      <c r="D549" s="11">
        <v>135.47</v>
      </c>
      <c r="E549" s="11"/>
      <c r="F549" s="11">
        <f t="shared" si="16"/>
        <v>0</v>
      </c>
    </row>
    <row r="550" spans="1:6" ht="30">
      <c r="A550" s="20" t="s">
        <v>685</v>
      </c>
      <c r="B550" s="9" t="s">
        <v>923</v>
      </c>
      <c r="C550" s="10" t="s">
        <v>63</v>
      </c>
      <c r="D550" s="11">
        <v>36.19</v>
      </c>
      <c r="E550" s="11"/>
      <c r="F550" s="11">
        <f t="shared" si="16"/>
        <v>0</v>
      </c>
    </row>
    <row r="551" spans="1:6" ht="30">
      <c r="A551" s="20" t="s">
        <v>698</v>
      </c>
      <c r="B551" s="9" t="s">
        <v>155</v>
      </c>
      <c r="C551" s="10" t="s">
        <v>63</v>
      </c>
      <c r="D551" s="11">
        <v>14.74</v>
      </c>
      <c r="E551" s="11"/>
      <c r="F551" s="11">
        <f t="shared" si="16"/>
        <v>0</v>
      </c>
    </row>
    <row r="552" spans="1:6" ht="30">
      <c r="A552" s="20" t="s">
        <v>699</v>
      </c>
      <c r="B552" s="9" t="s">
        <v>156</v>
      </c>
      <c r="C552" s="10" t="s">
        <v>63</v>
      </c>
      <c r="D552" s="11">
        <v>85.91</v>
      </c>
      <c r="E552" s="11"/>
      <c r="F552" s="11">
        <f t="shared" si="16"/>
        <v>0</v>
      </c>
    </row>
    <row r="553" spans="1:6">
      <c r="A553" s="8"/>
      <c r="B553" s="17"/>
      <c r="C553" s="18"/>
    </row>
    <row r="554" spans="1:6" ht="76.5" customHeight="1">
      <c r="A554" s="8" t="s">
        <v>319</v>
      </c>
      <c r="B554" s="17" t="s">
        <v>978</v>
      </c>
      <c r="C554" s="17"/>
      <c r="D554" s="17"/>
      <c r="E554" s="17"/>
      <c r="F554" s="17"/>
    </row>
    <row r="555" spans="1:6" ht="106.5" customHeight="1">
      <c r="A555" s="8"/>
      <c r="B555" s="17" t="s">
        <v>925</v>
      </c>
      <c r="C555" s="17"/>
      <c r="D555" s="17"/>
      <c r="E555" s="17"/>
      <c r="F555" s="17"/>
    </row>
    <row r="556" spans="1:6" ht="30">
      <c r="A556" s="20" t="s">
        <v>682</v>
      </c>
      <c r="B556" s="9" t="s">
        <v>927</v>
      </c>
      <c r="C556" s="10" t="s">
        <v>63</v>
      </c>
      <c r="D556" s="11">
        <v>110</v>
      </c>
      <c r="E556" s="11"/>
      <c r="F556" s="11">
        <f t="shared" ref="F556" si="17">(D556*E556)</f>
        <v>0</v>
      </c>
    </row>
    <row r="557" spans="1:6">
      <c r="A557" s="8"/>
      <c r="B557" s="17"/>
      <c r="C557" s="17"/>
      <c r="D557" s="17"/>
      <c r="E557" s="17"/>
      <c r="F557" s="17"/>
    </row>
    <row r="558" spans="1:6" ht="135">
      <c r="A558" s="8" t="s">
        <v>1183</v>
      </c>
      <c r="B558" s="17" t="s">
        <v>979</v>
      </c>
      <c r="C558" s="17"/>
      <c r="D558" s="17"/>
      <c r="E558" s="17"/>
      <c r="F558" s="17"/>
    </row>
    <row r="559" spans="1:6" ht="60">
      <c r="A559" s="8"/>
      <c r="B559" s="17" t="s">
        <v>883</v>
      </c>
      <c r="C559" s="17"/>
      <c r="D559" s="17"/>
      <c r="E559" s="17"/>
      <c r="F559" s="17"/>
    </row>
    <row r="560" spans="1:6" ht="30">
      <c r="A560" s="20"/>
      <c r="B560" s="9" t="s">
        <v>343</v>
      </c>
      <c r="C560" s="10" t="s">
        <v>45</v>
      </c>
      <c r="D560" s="11">
        <v>1</v>
      </c>
      <c r="E560" s="11"/>
      <c r="F560" s="11">
        <f>(D560*E560)</f>
        <v>0</v>
      </c>
    </row>
    <row r="561" spans="1:6">
      <c r="A561" s="8"/>
      <c r="B561" s="17"/>
      <c r="C561" s="17"/>
      <c r="D561" s="17"/>
      <c r="E561" s="17"/>
      <c r="F561" s="17"/>
    </row>
    <row r="562" spans="1:6">
      <c r="A562" s="8"/>
      <c r="B562" s="25" t="s">
        <v>157</v>
      </c>
      <c r="C562" s="17"/>
      <c r="D562" s="17"/>
      <c r="E562" s="17"/>
      <c r="F562" s="17"/>
    </row>
    <row r="563" spans="1:6" ht="77.25" customHeight="1">
      <c r="A563" s="20" t="s">
        <v>1184</v>
      </c>
      <c r="B563" s="9" t="s">
        <v>924</v>
      </c>
      <c r="C563" s="10" t="s">
        <v>45</v>
      </c>
      <c r="D563" s="11">
        <v>17</v>
      </c>
      <c r="E563" s="11"/>
      <c r="F563" s="11">
        <f>(D563*E563)</f>
        <v>0</v>
      </c>
    </row>
    <row r="564" spans="1:6">
      <c r="A564" s="8"/>
      <c r="B564" s="25"/>
      <c r="C564" s="17"/>
      <c r="D564" s="17"/>
      <c r="E564" s="17"/>
      <c r="F564" s="17"/>
    </row>
    <row r="565" spans="1:6" ht="62.25" customHeight="1">
      <c r="A565" s="8" t="s">
        <v>1185</v>
      </c>
      <c r="B565" s="17" t="s">
        <v>586</v>
      </c>
      <c r="C565" s="17"/>
      <c r="D565" s="17"/>
      <c r="E565" s="17"/>
      <c r="F565" s="17"/>
    </row>
    <row r="566" spans="1:6" ht="75">
      <c r="A566" s="8"/>
      <c r="B566" s="17" t="s">
        <v>158</v>
      </c>
      <c r="C566" s="17"/>
      <c r="D566" s="17"/>
      <c r="E566" s="17"/>
      <c r="F566" s="17"/>
    </row>
    <row r="567" spans="1:6" ht="30">
      <c r="A567" s="20" t="s">
        <v>682</v>
      </c>
      <c r="B567" s="9" t="s">
        <v>931</v>
      </c>
      <c r="C567" s="10" t="s">
        <v>45</v>
      </c>
      <c r="D567" s="11">
        <v>1</v>
      </c>
      <c r="E567" s="11"/>
      <c r="F567" s="11">
        <f t="shared" ref="F567:F575" si="18">(D567*E567)</f>
        <v>0</v>
      </c>
    </row>
    <row r="568" spans="1:6" ht="30">
      <c r="A568" s="20" t="s">
        <v>683</v>
      </c>
      <c r="B568" s="9" t="s">
        <v>932</v>
      </c>
      <c r="C568" s="10" t="s">
        <v>45</v>
      </c>
      <c r="D568" s="11">
        <v>1</v>
      </c>
      <c r="E568" s="11"/>
      <c r="F568" s="11">
        <f t="shared" si="18"/>
        <v>0</v>
      </c>
    </row>
    <row r="569" spans="1:6" ht="30">
      <c r="A569" s="20" t="s">
        <v>684</v>
      </c>
      <c r="B569" s="9" t="s">
        <v>930</v>
      </c>
      <c r="C569" s="10" t="s">
        <v>45</v>
      </c>
      <c r="D569" s="11">
        <v>2</v>
      </c>
      <c r="E569" s="11"/>
      <c r="F569" s="11">
        <f t="shared" si="18"/>
        <v>0</v>
      </c>
    </row>
    <row r="570" spans="1:6" ht="30">
      <c r="A570" s="20" t="s">
        <v>685</v>
      </c>
      <c r="B570" s="9" t="s">
        <v>929</v>
      </c>
      <c r="C570" s="10" t="s">
        <v>45</v>
      </c>
      <c r="D570" s="11">
        <v>1</v>
      </c>
      <c r="E570" s="11"/>
      <c r="F570" s="11">
        <f t="shared" si="18"/>
        <v>0</v>
      </c>
    </row>
    <row r="571" spans="1:6" ht="30">
      <c r="A571" s="20" t="s">
        <v>698</v>
      </c>
      <c r="B571" s="9" t="s">
        <v>933</v>
      </c>
      <c r="C571" s="10" t="s">
        <v>45</v>
      </c>
      <c r="D571" s="11">
        <v>1</v>
      </c>
      <c r="E571" s="11"/>
      <c r="F571" s="11">
        <f t="shared" si="18"/>
        <v>0</v>
      </c>
    </row>
    <row r="572" spans="1:6" ht="30">
      <c r="A572" s="20" t="s">
        <v>699</v>
      </c>
      <c r="B572" s="9" t="s">
        <v>934</v>
      </c>
      <c r="C572" s="10" t="s">
        <v>45</v>
      </c>
      <c r="D572" s="11">
        <v>1</v>
      </c>
      <c r="E572" s="11"/>
      <c r="F572" s="11">
        <f t="shared" si="18"/>
        <v>0</v>
      </c>
    </row>
    <row r="573" spans="1:6" ht="30">
      <c r="A573" s="20" t="s">
        <v>700</v>
      </c>
      <c r="B573" s="9" t="s">
        <v>935</v>
      </c>
      <c r="C573" s="10" t="s">
        <v>45</v>
      </c>
      <c r="D573" s="11">
        <v>1</v>
      </c>
      <c r="E573" s="11"/>
      <c r="F573" s="11">
        <f t="shared" si="18"/>
        <v>0</v>
      </c>
    </row>
    <row r="574" spans="1:6" ht="30">
      <c r="A574" s="20" t="s">
        <v>701</v>
      </c>
      <c r="B574" s="9" t="s">
        <v>936</v>
      </c>
      <c r="C574" s="10" t="s">
        <v>45</v>
      </c>
      <c r="D574" s="11">
        <v>1</v>
      </c>
      <c r="E574" s="11"/>
      <c r="F574" s="11">
        <f t="shared" si="18"/>
        <v>0</v>
      </c>
    </row>
    <row r="575" spans="1:6" ht="30">
      <c r="A575" s="20" t="s">
        <v>709</v>
      </c>
      <c r="B575" s="9" t="s">
        <v>928</v>
      </c>
      <c r="C575" s="10" t="s">
        <v>45</v>
      </c>
      <c r="D575" s="11">
        <v>1</v>
      </c>
      <c r="E575" s="11"/>
      <c r="F575" s="11">
        <f t="shared" si="18"/>
        <v>0</v>
      </c>
    </row>
    <row r="576" spans="1:6">
      <c r="A576" s="8"/>
      <c r="B576" s="25"/>
      <c r="C576" s="17"/>
      <c r="D576" s="17"/>
      <c r="E576" s="17"/>
      <c r="F576" s="17"/>
    </row>
    <row r="577" spans="1:6" ht="108" customHeight="1">
      <c r="A577" s="82" t="s">
        <v>1186</v>
      </c>
      <c r="B577" s="17" t="s">
        <v>587</v>
      </c>
      <c r="C577" s="17"/>
      <c r="D577" s="17"/>
      <c r="E577" s="17"/>
      <c r="F577" s="17"/>
    </row>
    <row r="578" spans="1:6">
      <c r="A578" s="20" t="s">
        <v>682</v>
      </c>
      <c r="B578" s="9" t="s">
        <v>159</v>
      </c>
      <c r="C578" s="10" t="s">
        <v>63</v>
      </c>
      <c r="D578" s="11">
        <v>85.69</v>
      </c>
      <c r="E578" s="11"/>
      <c r="F578" s="11">
        <f>(D578*E578)</f>
        <v>0</v>
      </c>
    </row>
    <row r="579" spans="1:6">
      <c r="A579" s="20" t="s">
        <v>683</v>
      </c>
      <c r="B579" s="9" t="s">
        <v>160</v>
      </c>
      <c r="C579" s="10" t="s">
        <v>63</v>
      </c>
      <c r="D579" s="11">
        <v>65.56</v>
      </c>
      <c r="E579" s="11"/>
      <c r="F579" s="11">
        <f>(D579*E579)</f>
        <v>0</v>
      </c>
    </row>
    <row r="580" spans="1:6">
      <c r="A580" s="20" t="s">
        <v>684</v>
      </c>
      <c r="B580" s="9" t="s">
        <v>938</v>
      </c>
      <c r="C580" s="10" t="s">
        <v>63</v>
      </c>
      <c r="D580" s="11">
        <v>74.47</v>
      </c>
      <c r="E580" s="11"/>
      <c r="F580" s="11">
        <f>(D580*E580)</f>
        <v>0</v>
      </c>
    </row>
    <row r="581" spans="1:6">
      <c r="A581" s="20" t="s">
        <v>685</v>
      </c>
      <c r="B581" s="9" t="s">
        <v>937</v>
      </c>
      <c r="C581" s="10" t="s">
        <v>63</v>
      </c>
      <c r="D581" s="11">
        <v>16.72</v>
      </c>
      <c r="E581" s="11"/>
      <c r="F581" s="11">
        <f>(D581*E581)</f>
        <v>0</v>
      </c>
    </row>
    <row r="582" spans="1:6">
      <c r="A582" s="8"/>
      <c r="B582" s="17"/>
      <c r="C582" s="18"/>
    </row>
    <row r="583" spans="1:6" ht="123" customHeight="1">
      <c r="A583" s="20" t="s">
        <v>1187</v>
      </c>
      <c r="B583" s="9" t="s">
        <v>980</v>
      </c>
      <c r="C583" s="10" t="s">
        <v>45</v>
      </c>
      <c r="D583" s="11">
        <v>1</v>
      </c>
      <c r="E583" s="11"/>
      <c r="F583" s="11">
        <f>(D583*E583)</f>
        <v>0</v>
      </c>
    </row>
    <row r="584" spans="1:6">
      <c r="A584" s="8"/>
      <c r="B584" s="17"/>
      <c r="C584" s="18"/>
    </row>
    <row r="585" spans="1:6" ht="15.75" thickBot="1">
      <c r="A585" s="12"/>
      <c r="B585" s="13" t="s">
        <v>22</v>
      </c>
      <c r="C585" s="14"/>
      <c r="D585" s="15"/>
      <c r="E585" s="98">
        <f>SUM(F465:F584)</f>
        <v>0</v>
      </c>
      <c r="F585" s="98"/>
    </row>
    <row r="586" spans="1:6" ht="15.75" thickTop="1">
      <c r="A586" s="8"/>
    </row>
    <row r="587" spans="1:6">
      <c r="A587" s="8"/>
    </row>
    <row r="588" spans="1:6">
      <c r="A588" s="8"/>
    </row>
    <row r="589" spans="1:6">
      <c r="A589" s="8"/>
    </row>
    <row r="590" spans="1:6">
      <c r="A590" s="8"/>
    </row>
    <row r="591" spans="1:6">
      <c r="A591" s="8"/>
    </row>
    <row r="592" spans="1:6">
      <c r="A592" s="8"/>
    </row>
    <row r="593" spans="1:6">
      <c r="A593" s="8"/>
    </row>
    <row r="594" spans="1:6">
      <c r="A594" s="8"/>
    </row>
    <row r="595" spans="1:6">
      <c r="A595" s="8"/>
      <c r="D595" s="1"/>
      <c r="E595" s="1"/>
      <c r="F595" s="1"/>
    </row>
    <row r="596" spans="1:6">
      <c r="A596" s="8"/>
      <c r="D596" s="1"/>
      <c r="E596" s="1"/>
      <c r="F596" s="1"/>
    </row>
    <row r="597" spans="1:6">
      <c r="A597" s="8"/>
      <c r="D597" s="1"/>
      <c r="E597" s="1"/>
      <c r="F597" s="1"/>
    </row>
    <row r="598" spans="1:6">
      <c r="A598" s="8"/>
      <c r="D598" s="1"/>
      <c r="E598" s="1"/>
      <c r="F598" s="1"/>
    </row>
    <row r="599" spans="1:6">
      <c r="A599" s="8"/>
      <c r="D599" s="1"/>
      <c r="E599" s="1"/>
      <c r="F599" s="1"/>
    </row>
    <row r="600" spans="1:6">
      <c r="A600" s="8"/>
      <c r="D600" s="1"/>
      <c r="E600" s="1"/>
      <c r="F600" s="1"/>
    </row>
    <row r="601" spans="1:6">
      <c r="A601" s="8"/>
      <c r="D601" s="1"/>
      <c r="E601" s="1"/>
      <c r="F601" s="1"/>
    </row>
    <row r="602" spans="1:6">
      <c r="A602" s="8"/>
      <c r="D602" s="1"/>
      <c r="E602" s="1"/>
      <c r="F602" s="1"/>
    </row>
    <row r="603" spans="1:6">
      <c r="A603" s="8"/>
      <c r="D603" s="1"/>
      <c r="E603" s="1"/>
      <c r="F603" s="1"/>
    </row>
    <row r="604" spans="1:6">
      <c r="A604" s="8"/>
      <c r="D604" s="1"/>
      <c r="E604" s="1"/>
      <c r="F604" s="1"/>
    </row>
    <row r="605" spans="1:6">
      <c r="A605" s="8"/>
      <c r="D605" s="1"/>
      <c r="E605" s="1"/>
      <c r="F605" s="1"/>
    </row>
    <row r="606" spans="1:6">
      <c r="A606" s="8"/>
      <c r="D606" s="1"/>
      <c r="E606" s="1"/>
      <c r="F606" s="1"/>
    </row>
    <row r="607" spans="1:6">
      <c r="A607" s="8"/>
      <c r="D607" s="1"/>
      <c r="E607" s="1"/>
      <c r="F607" s="1"/>
    </row>
    <row r="608" spans="1:6">
      <c r="A608" s="8"/>
      <c r="D608" s="1"/>
      <c r="E608" s="1"/>
      <c r="F608" s="1"/>
    </row>
    <row r="609" spans="1:6">
      <c r="A609" s="8"/>
      <c r="D609" s="1"/>
      <c r="E609" s="1"/>
      <c r="F609" s="1"/>
    </row>
    <row r="610" spans="1:6">
      <c r="A610" s="8"/>
      <c r="D610" s="1"/>
      <c r="E610" s="1"/>
      <c r="F610" s="1"/>
    </row>
    <row r="611" spans="1:6">
      <c r="A611" s="8"/>
      <c r="D611" s="1"/>
      <c r="E611" s="1"/>
      <c r="F611" s="1"/>
    </row>
    <row r="612" spans="1:6">
      <c r="A612" s="8"/>
      <c r="D612" s="1"/>
      <c r="E612" s="1"/>
      <c r="F612" s="1"/>
    </row>
    <row r="613" spans="1:6">
      <c r="A613" s="8"/>
      <c r="D613" s="1"/>
      <c r="E613" s="1"/>
      <c r="F613" s="1"/>
    </row>
    <row r="614" spans="1:6">
      <c r="A614" s="8"/>
      <c r="D614" s="1"/>
      <c r="E614" s="1"/>
      <c r="F614" s="1"/>
    </row>
    <row r="615" spans="1:6">
      <c r="A615" s="8"/>
      <c r="D615" s="1"/>
      <c r="E615" s="1"/>
      <c r="F615" s="1"/>
    </row>
    <row r="616" spans="1:6">
      <c r="A616" s="8"/>
      <c r="D616" s="1"/>
      <c r="E616" s="1"/>
      <c r="F616" s="1"/>
    </row>
    <row r="617" spans="1:6">
      <c r="A617" s="8"/>
      <c r="D617" s="1"/>
      <c r="E617" s="1"/>
      <c r="F617" s="1"/>
    </row>
    <row r="618" spans="1:6">
      <c r="A618" s="8"/>
      <c r="D618" s="1"/>
      <c r="E618" s="1"/>
      <c r="F618" s="1"/>
    </row>
    <row r="619" spans="1:6">
      <c r="A619" s="8"/>
      <c r="D619" s="1"/>
      <c r="E619" s="1"/>
      <c r="F619" s="1"/>
    </row>
    <row r="620" spans="1:6">
      <c r="A620" s="8"/>
      <c r="D620" s="1"/>
      <c r="E620" s="1"/>
      <c r="F620" s="1"/>
    </row>
    <row r="621" spans="1:6">
      <c r="A621" s="8"/>
      <c r="D621" s="1"/>
      <c r="E621" s="1"/>
      <c r="F621" s="1"/>
    </row>
    <row r="622" spans="1:6">
      <c r="A622" s="8"/>
      <c r="D622" s="1"/>
      <c r="E622" s="1"/>
      <c r="F622" s="1"/>
    </row>
    <row r="623" spans="1:6">
      <c r="A623" s="8"/>
      <c r="D623" s="1"/>
      <c r="E623" s="1"/>
      <c r="F623" s="1"/>
    </row>
    <row r="624" spans="1:6">
      <c r="A624" s="8"/>
      <c r="D624" s="1"/>
      <c r="E624" s="1"/>
      <c r="F624" s="1"/>
    </row>
    <row r="625" spans="1:6">
      <c r="A625" s="8"/>
      <c r="D625" s="1"/>
      <c r="E625" s="1"/>
      <c r="F625" s="1"/>
    </row>
    <row r="626" spans="1:6">
      <c r="A626" s="8"/>
      <c r="D626" s="1"/>
      <c r="E626" s="1"/>
      <c r="F626" s="1"/>
    </row>
    <row r="627" spans="1:6">
      <c r="A627" s="8"/>
      <c r="D627" s="1"/>
      <c r="E627" s="1"/>
      <c r="F627" s="1"/>
    </row>
    <row r="628" spans="1:6">
      <c r="A628" s="8"/>
      <c r="D628" s="1"/>
      <c r="E628" s="1"/>
      <c r="F628" s="1"/>
    </row>
    <row r="629" spans="1:6">
      <c r="A629" s="8"/>
      <c r="D629" s="1"/>
      <c r="E629" s="1"/>
      <c r="F629" s="1"/>
    </row>
    <row r="630" spans="1:6">
      <c r="A630" s="8"/>
      <c r="D630" s="1"/>
      <c r="E630" s="1"/>
      <c r="F630" s="1"/>
    </row>
    <row r="631" spans="1:6">
      <c r="A631" s="8"/>
      <c r="D631" s="1"/>
      <c r="E631" s="1"/>
      <c r="F631" s="1"/>
    </row>
    <row r="632" spans="1:6">
      <c r="A632" s="8"/>
      <c r="D632" s="1"/>
      <c r="E632" s="1"/>
      <c r="F632" s="1"/>
    </row>
    <row r="633" spans="1:6">
      <c r="A633" s="8"/>
      <c r="D633" s="1"/>
      <c r="E633" s="1"/>
      <c r="F633" s="1"/>
    </row>
    <row r="634" spans="1:6">
      <c r="A634" s="8"/>
      <c r="D634" s="1"/>
      <c r="E634" s="1"/>
      <c r="F634" s="1"/>
    </row>
    <row r="635" spans="1:6">
      <c r="A635" s="8"/>
      <c r="D635" s="1"/>
      <c r="E635" s="1"/>
      <c r="F635" s="1"/>
    </row>
    <row r="636" spans="1:6">
      <c r="A636" s="8"/>
      <c r="D636" s="1"/>
      <c r="E636" s="1"/>
      <c r="F636" s="1"/>
    </row>
    <row r="637" spans="1:6">
      <c r="A637" s="8"/>
      <c r="D637" s="1"/>
      <c r="E637" s="1"/>
      <c r="F637" s="1"/>
    </row>
    <row r="638" spans="1:6">
      <c r="A638" s="8"/>
      <c r="D638" s="1"/>
      <c r="E638" s="1"/>
      <c r="F638" s="1"/>
    </row>
    <row r="639" spans="1:6">
      <c r="A639" s="8"/>
      <c r="D639" s="1"/>
      <c r="E639" s="1"/>
      <c r="F639" s="1"/>
    </row>
    <row r="640" spans="1:6">
      <c r="A640" s="8"/>
      <c r="D640" s="1"/>
      <c r="E640" s="1"/>
      <c r="F640" s="1"/>
    </row>
    <row r="641" spans="1:6">
      <c r="A641" s="8"/>
      <c r="D641" s="1"/>
      <c r="E641" s="1"/>
      <c r="F641" s="1"/>
    </row>
    <row r="642" spans="1:6">
      <c r="A642" s="8"/>
      <c r="D642" s="1"/>
      <c r="E642" s="1"/>
      <c r="F642" s="1"/>
    </row>
    <row r="643" spans="1:6">
      <c r="A643" s="8"/>
      <c r="D643" s="1"/>
      <c r="E643" s="1"/>
      <c r="F643" s="1"/>
    </row>
    <row r="644" spans="1:6">
      <c r="A644" s="8"/>
      <c r="D644" s="1"/>
      <c r="E644" s="1"/>
      <c r="F644" s="1"/>
    </row>
    <row r="645" spans="1:6">
      <c r="A645" s="8"/>
      <c r="D645" s="1"/>
      <c r="E645" s="1"/>
      <c r="F645" s="1"/>
    </row>
    <row r="646" spans="1:6">
      <c r="A646" s="8"/>
      <c r="D646" s="1"/>
      <c r="E646" s="1"/>
      <c r="F646" s="1"/>
    </row>
    <row r="647" spans="1:6">
      <c r="A647" s="8"/>
      <c r="D647" s="1"/>
      <c r="E647" s="1"/>
      <c r="F647" s="1"/>
    </row>
    <row r="648" spans="1:6">
      <c r="A648" s="8"/>
      <c r="D648" s="1"/>
      <c r="E648" s="1"/>
      <c r="F648" s="1"/>
    </row>
    <row r="649" spans="1:6">
      <c r="A649" s="8"/>
      <c r="D649" s="1"/>
      <c r="E649" s="1"/>
      <c r="F649" s="1"/>
    </row>
    <row r="650" spans="1:6">
      <c r="A650" s="8"/>
      <c r="D650" s="1"/>
      <c r="E650" s="1"/>
      <c r="F650" s="1"/>
    </row>
    <row r="651" spans="1:6">
      <c r="A651" s="8"/>
      <c r="D651" s="1"/>
      <c r="E651" s="1"/>
      <c r="F651" s="1"/>
    </row>
    <row r="652" spans="1:6">
      <c r="A652" s="8"/>
      <c r="D652" s="1"/>
      <c r="E652" s="1"/>
      <c r="F652" s="1"/>
    </row>
    <row r="653" spans="1:6">
      <c r="A653" s="8"/>
      <c r="D653" s="1"/>
      <c r="E653" s="1"/>
      <c r="F653" s="1"/>
    </row>
    <row r="654" spans="1:6">
      <c r="A654" s="8"/>
      <c r="D654" s="1"/>
      <c r="E654" s="1"/>
      <c r="F654" s="1"/>
    </row>
    <row r="655" spans="1:6">
      <c r="A655" s="8"/>
      <c r="D655" s="1"/>
      <c r="E655" s="1"/>
      <c r="F655" s="1"/>
    </row>
    <row r="656" spans="1:6">
      <c r="A656" s="8"/>
      <c r="D656" s="1"/>
      <c r="E656" s="1"/>
      <c r="F656" s="1"/>
    </row>
    <row r="657" spans="1:6">
      <c r="A657" s="8"/>
      <c r="D657" s="1"/>
      <c r="E657" s="1"/>
      <c r="F657" s="1"/>
    </row>
    <row r="658" spans="1:6">
      <c r="A658" s="8"/>
      <c r="D658" s="1"/>
      <c r="E658" s="1"/>
      <c r="F658" s="1"/>
    </row>
    <row r="659" spans="1:6">
      <c r="A659" s="8"/>
      <c r="D659" s="1"/>
      <c r="E659" s="1"/>
      <c r="F659" s="1"/>
    </row>
    <row r="660" spans="1:6">
      <c r="A660" s="8"/>
      <c r="D660" s="1"/>
      <c r="E660" s="1"/>
      <c r="F660" s="1"/>
    </row>
    <row r="661" spans="1:6">
      <c r="A661" s="8"/>
      <c r="D661" s="1"/>
      <c r="E661" s="1"/>
      <c r="F661" s="1"/>
    </row>
    <row r="662" spans="1:6">
      <c r="A662" s="8"/>
      <c r="D662" s="1"/>
      <c r="E662" s="1"/>
      <c r="F662" s="1"/>
    </row>
    <row r="663" spans="1:6">
      <c r="A663" s="8"/>
      <c r="D663" s="1"/>
      <c r="E663" s="1"/>
      <c r="F663" s="1"/>
    </row>
    <row r="664" spans="1:6">
      <c r="A664" s="8"/>
      <c r="D664" s="1"/>
      <c r="E664" s="1"/>
      <c r="F664" s="1"/>
    </row>
    <row r="665" spans="1:6">
      <c r="A665" s="8"/>
      <c r="D665" s="1"/>
      <c r="E665" s="1"/>
      <c r="F665" s="1"/>
    </row>
    <row r="666" spans="1:6">
      <c r="A666" s="8"/>
      <c r="D666" s="1"/>
      <c r="E666" s="1"/>
      <c r="F666" s="1"/>
    </row>
    <row r="667" spans="1:6">
      <c r="A667" s="8"/>
      <c r="D667" s="1"/>
      <c r="E667" s="1"/>
      <c r="F667" s="1"/>
    </row>
    <row r="668" spans="1:6">
      <c r="A668" s="8"/>
      <c r="D668" s="1"/>
      <c r="E668" s="1"/>
      <c r="F668" s="1"/>
    </row>
    <row r="669" spans="1:6">
      <c r="A669" s="8"/>
      <c r="D669" s="1"/>
      <c r="E669" s="1"/>
      <c r="F669" s="1"/>
    </row>
    <row r="670" spans="1:6">
      <c r="A670" s="8"/>
      <c r="D670" s="1"/>
      <c r="E670" s="1"/>
      <c r="F670" s="1"/>
    </row>
    <row r="671" spans="1:6">
      <c r="A671" s="8"/>
      <c r="D671" s="1"/>
      <c r="E671" s="1"/>
      <c r="F671" s="1"/>
    </row>
    <row r="672" spans="1:6">
      <c r="A672" s="8"/>
      <c r="D672" s="1"/>
      <c r="E672" s="1"/>
      <c r="F672" s="1"/>
    </row>
    <row r="673" spans="1:6">
      <c r="A673" s="8"/>
      <c r="D673" s="1"/>
      <c r="E673" s="1"/>
      <c r="F673" s="1"/>
    </row>
    <row r="674" spans="1:6">
      <c r="A674" s="8"/>
      <c r="D674" s="1"/>
      <c r="E674" s="1"/>
      <c r="F674" s="1"/>
    </row>
    <row r="675" spans="1:6">
      <c r="A675" s="8"/>
      <c r="D675" s="1"/>
      <c r="E675" s="1"/>
      <c r="F675" s="1"/>
    </row>
  </sheetData>
  <mergeCells count="60">
    <mergeCell ref="B337:F337"/>
    <mergeCell ref="B466:F466"/>
    <mergeCell ref="B467:F467"/>
    <mergeCell ref="B468:F468"/>
    <mergeCell ref="B469:F469"/>
    <mergeCell ref="B470:F470"/>
    <mergeCell ref="B335:F335"/>
    <mergeCell ref="B336:F336"/>
    <mergeCell ref="B177:F177"/>
    <mergeCell ref="B178:F178"/>
    <mergeCell ref="B179:F179"/>
    <mergeCell ref="B180:F180"/>
    <mergeCell ref="B181:F181"/>
    <mergeCell ref="B182:F182"/>
    <mergeCell ref="B240:F240"/>
    <mergeCell ref="B241:F241"/>
    <mergeCell ref="B242:F242"/>
    <mergeCell ref="B243:F243"/>
    <mergeCell ref="B244:F244"/>
    <mergeCell ref="E329:F329"/>
    <mergeCell ref="E461:F461"/>
    <mergeCell ref="E585:F585"/>
    <mergeCell ref="C7:D7"/>
    <mergeCell ref="C8:D8"/>
    <mergeCell ref="C9:D9"/>
    <mergeCell ref="C10:D10"/>
    <mergeCell ref="C11:D11"/>
    <mergeCell ref="C12:D12"/>
    <mergeCell ref="C13:D13"/>
    <mergeCell ref="E235:F235"/>
    <mergeCell ref="B21:F21"/>
    <mergeCell ref="B23:F23"/>
    <mergeCell ref="B25:F25"/>
    <mergeCell ref="B50:F50"/>
    <mergeCell ref="B51:F51"/>
    <mergeCell ref="B334:F334"/>
    <mergeCell ref="C140:F140"/>
    <mergeCell ref="B1:F1"/>
    <mergeCell ref="E101:F101"/>
    <mergeCell ref="E129:F129"/>
    <mergeCell ref="E172:F172"/>
    <mergeCell ref="B52:F52"/>
    <mergeCell ref="B107:F107"/>
    <mergeCell ref="B108:F108"/>
    <mergeCell ref="B109:F109"/>
    <mergeCell ref="B134:F134"/>
    <mergeCell ref="B135:F135"/>
    <mergeCell ref="B136:F136"/>
    <mergeCell ref="C15:D15"/>
    <mergeCell ref="C89:F89"/>
    <mergeCell ref="C92:F92"/>
    <mergeCell ref="C97:F97"/>
    <mergeCell ref="A5:D5"/>
    <mergeCell ref="C142:F142"/>
    <mergeCell ref="B183:F183"/>
    <mergeCell ref="C56:F56"/>
    <mergeCell ref="C81:F81"/>
    <mergeCell ref="C83:F83"/>
    <mergeCell ref="C85:F85"/>
    <mergeCell ref="C99:F99"/>
  </mergeCells>
  <pageMargins left="0.98425196850393704" right="0.59055118110236227" top="0.98425196850393704" bottom="0.98425196850393704" header="0.31496062992125984" footer="0"/>
  <pageSetup paperSize="9" scale="99" orientation="portrait" r:id="rId1"/>
  <headerFooter>
    <oddHeader>&amp;L&amp;K000000Občina Straža&amp;CGRADBENA DELA&amp;RSklop A</oddHeader>
    <oddFooter>&amp;L&amp;9&amp;K000000VRTEC V VAVTI VASI&amp;R&amp;9&amp;K000000&amp;P/&amp;N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4"/>
  <sheetViews>
    <sheetView view="pageLayout" topLeftCell="A7" zoomScale="90" zoomScaleNormal="100" zoomScaleSheetLayoutView="100" zoomScalePageLayoutView="90" workbookViewId="0">
      <selection activeCell="A14" sqref="A14"/>
    </sheetView>
  </sheetViews>
  <sheetFormatPr defaultColWidth="9.140625" defaultRowHeight="15"/>
  <cols>
    <col min="1" max="1" width="5.85546875" style="1" customWidth="1"/>
    <col min="2" max="2" width="45.140625" style="1" customWidth="1"/>
    <col min="3" max="3" width="4.85546875" style="1" customWidth="1"/>
    <col min="4" max="4" width="10" style="2" customWidth="1"/>
    <col min="5" max="5" width="9.140625" style="2" customWidth="1"/>
    <col min="6" max="6" width="9.7109375" style="2" customWidth="1"/>
    <col min="7" max="16384" width="9.140625" style="1"/>
  </cols>
  <sheetData>
    <row r="1" spans="1:6" ht="15.75" thickBot="1">
      <c r="A1" s="92" t="s">
        <v>23</v>
      </c>
      <c r="B1" s="97" t="s">
        <v>24</v>
      </c>
      <c r="C1" s="97"/>
      <c r="D1" s="97"/>
      <c r="E1" s="97"/>
      <c r="F1" s="97"/>
    </row>
    <row r="4" spans="1:6">
      <c r="A4" s="17"/>
    </row>
    <row r="5" spans="1:6" ht="15" customHeight="1">
      <c r="A5" s="100" t="s">
        <v>25</v>
      </c>
      <c r="B5" s="100"/>
      <c r="C5" s="100"/>
      <c r="D5" s="100"/>
    </row>
    <row r="6" spans="1:6">
      <c r="A6" s="17"/>
    </row>
    <row r="7" spans="1:6">
      <c r="A7" s="1" t="str">
        <f>(A49)</f>
        <v>1.</v>
      </c>
      <c r="B7" s="1" t="str">
        <f>(B49)</f>
        <v>KLJUČAVNIČARSKA DELA</v>
      </c>
      <c r="C7" s="101">
        <f>(E147)</f>
        <v>0</v>
      </c>
      <c r="D7" s="101"/>
    </row>
    <row r="8" spans="1:6">
      <c r="A8" s="1" t="str">
        <f>(A150)</f>
        <v>2.</v>
      </c>
      <c r="B8" s="1" t="str">
        <f>(B150)</f>
        <v>KROVSKOKLEPARSKA DELA</v>
      </c>
      <c r="C8" s="101">
        <f>(E210)</f>
        <v>0</v>
      </c>
      <c r="D8" s="101"/>
    </row>
    <row r="9" spans="1:6">
      <c r="A9" s="1" t="str">
        <f>(A213)</f>
        <v>3.</v>
      </c>
      <c r="B9" s="1" t="str">
        <f>(B213)</f>
        <v>STAVBNO POHIŠTVO</v>
      </c>
      <c r="C9" s="101">
        <f>(E424)</f>
        <v>0</v>
      </c>
      <c r="D9" s="101"/>
    </row>
    <row r="10" spans="1:6">
      <c r="A10" s="1" t="str">
        <f>(A427)</f>
        <v>4.</v>
      </c>
      <c r="B10" s="1" t="str">
        <f>(B427)</f>
        <v>KERAMIČARSKA DELA</v>
      </c>
      <c r="C10" s="101">
        <f>(E482)</f>
        <v>0</v>
      </c>
      <c r="D10" s="101"/>
    </row>
    <row r="11" spans="1:6">
      <c r="A11" s="1" t="str">
        <f>(A485)</f>
        <v>5.</v>
      </c>
      <c r="B11" s="1" t="str">
        <f>(B485)</f>
        <v>TLAKARSKA DELA</v>
      </c>
      <c r="C11" s="101">
        <f>(E536)</f>
        <v>0</v>
      </c>
      <c r="D11" s="101"/>
    </row>
    <row r="12" spans="1:6">
      <c r="A12" s="1" t="str">
        <f>(A539)</f>
        <v>6.</v>
      </c>
      <c r="B12" s="1" t="str">
        <f>(B539)</f>
        <v>SUHOMONTAŽNA DELA</v>
      </c>
      <c r="C12" s="101">
        <f>(E629)</f>
        <v>0</v>
      </c>
      <c r="D12" s="101"/>
    </row>
    <row r="13" spans="1:6">
      <c r="A13" s="1" t="str">
        <f>(A632)</f>
        <v>7.</v>
      </c>
      <c r="B13" s="1" t="str">
        <f>(B632)</f>
        <v>SLIKOPLESKARSKA DELA</v>
      </c>
      <c r="C13" s="101">
        <f>(E657)</f>
        <v>0</v>
      </c>
      <c r="D13" s="101"/>
    </row>
    <row r="14" spans="1:6">
      <c r="A14" s="1" t="str">
        <f>(A660)</f>
        <v>8.</v>
      </c>
      <c r="B14" s="1" t="str">
        <f>(B660)</f>
        <v>FASADERSKA DELA</v>
      </c>
      <c r="C14" s="101">
        <f>(E692)</f>
        <v>0</v>
      </c>
      <c r="D14" s="101"/>
    </row>
    <row r="15" spans="1:6">
      <c r="A15" s="1" t="str">
        <f>(A695)</f>
        <v>9.</v>
      </c>
      <c r="B15" s="1" t="str">
        <f>(B695)</f>
        <v>PREPRAŽNIK</v>
      </c>
      <c r="C15" s="101">
        <f>(E709)</f>
        <v>0</v>
      </c>
      <c r="D15" s="101"/>
    </row>
    <row r="16" spans="1:6">
      <c r="A16" s="1" t="str">
        <f>(A712)</f>
        <v>10.</v>
      </c>
      <c r="B16" s="1" t="str">
        <f>(B712)</f>
        <v>GASILSKA OPREMA</v>
      </c>
      <c r="C16" s="101">
        <f>(E726)</f>
        <v>0</v>
      </c>
      <c r="D16" s="101"/>
    </row>
    <row r="17" spans="1:6">
      <c r="A17" s="1" t="str">
        <f>(A729)</f>
        <v>11.</v>
      </c>
      <c r="B17" s="1" t="str">
        <f>(B729)</f>
        <v>DVIGALO</v>
      </c>
      <c r="C17" s="101">
        <f>(E738)</f>
        <v>0</v>
      </c>
      <c r="D17" s="101"/>
    </row>
    <row r="18" spans="1:6">
      <c r="A18" s="3" t="s">
        <v>1163</v>
      </c>
      <c r="B18" s="1" t="s">
        <v>1034</v>
      </c>
      <c r="D18" s="2">
        <f>E749</f>
        <v>0</v>
      </c>
    </row>
    <row r="19" spans="1:6">
      <c r="A19" s="3"/>
    </row>
    <row r="20" spans="1:6" s="31" customFormat="1">
      <c r="A20" s="28"/>
      <c r="B20" s="29" t="s">
        <v>255</v>
      </c>
      <c r="C20" s="99">
        <f>SUM(C6:D19)</f>
        <v>0</v>
      </c>
      <c r="D20" s="99"/>
      <c r="E20" s="30"/>
      <c r="F20" s="30"/>
    </row>
    <row r="21" spans="1:6">
      <c r="A21" s="3"/>
    </row>
    <row r="22" spans="1:6">
      <c r="A22" s="3"/>
    </row>
    <row r="23" spans="1:6">
      <c r="A23" s="3"/>
    </row>
    <row r="24" spans="1:6">
      <c r="A24" s="3"/>
    </row>
    <row r="25" spans="1:6">
      <c r="A25" s="3"/>
    </row>
    <row r="26" spans="1:6">
      <c r="A26" s="3"/>
    </row>
    <row r="27" spans="1:6">
      <c r="A27" s="3"/>
    </row>
    <row r="28" spans="1:6">
      <c r="A28" s="3"/>
    </row>
    <row r="29" spans="1:6">
      <c r="A29" s="3"/>
    </row>
    <row r="30" spans="1:6">
      <c r="A30" s="3"/>
    </row>
    <row r="31" spans="1:6">
      <c r="A31" s="3"/>
    </row>
    <row r="32" spans="1:6">
      <c r="A32" s="3"/>
    </row>
    <row r="33" spans="1:1">
      <c r="A33" s="3"/>
    </row>
    <row r="34" spans="1:1">
      <c r="A34" s="3"/>
    </row>
    <row r="35" spans="1:1">
      <c r="A35" s="3"/>
    </row>
    <row r="36" spans="1:1">
      <c r="A36" s="3"/>
    </row>
    <row r="37" spans="1:1">
      <c r="A37" s="3"/>
    </row>
    <row r="38" spans="1:1">
      <c r="A38" s="3"/>
    </row>
    <row r="39" spans="1:1">
      <c r="A39" s="3"/>
    </row>
    <row r="40" spans="1:1">
      <c r="A40" s="3"/>
    </row>
    <row r="41" spans="1:1">
      <c r="A41" s="3"/>
    </row>
    <row r="42" spans="1:1">
      <c r="A42" s="3"/>
    </row>
    <row r="43" spans="1:1">
      <c r="A43" s="3"/>
    </row>
    <row r="44" spans="1:1">
      <c r="A44" s="3"/>
    </row>
    <row r="45" spans="1:1">
      <c r="A45" s="3"/>
    </row>
    <row r="46" spans="1:1">
      <c r="A46" s="3"/>
    </row>
    <row r="47" spans="1:1">
      <c r="A47" s="3"/>
    </row>
    <row r="48" spans="1:1">
      <c r="A48" s="3"/>
    </row>
    <row r="49" spans="1:6">
      <c r="A49" s="4" t="s">
        <v>4</v>
      </c>
      <c r="B49" s="5" t="s">
        <v>26</v>
      </c>
      <c r="C49" s="6" t="s">
        <v>6</v>
      </c>
      <c r="D49" s="7" t="s">
        <v>7</v>
      </c>
      <c r="E49" s="7" t="s">
        <v>8</v>
      </c>
      <c r="F49" s="7" t="s">
        <v>9</v>
      </c>
    </row>
    <row r="50" spans="1:6">
      <c r="A50" s="3"/>
    </row>
    <row r="51" spans="1:6" ht="91.5" customHeight="1">
      <c r="A51" s="8"/>
      <c r="B51" s="96" t="s">
        <v>64</v>
      </c>
      <c r="C51" s="96"/>
      <c r="D51" s="96"/>
      <c r="E51" s="96"/>
      <c r="F51" s="96"/>
    </row>
    <row r="52" spans="1:6" ht="77.25" customHeight="1">
      <c r="A52" s="8"/>
      <c r="B52" s="96" t="s">
        <v>65</v>
      </c>
      <c r="C52" s="96"/>
      <c r="D52" s="96"/>
      <c r="E52" s="96"/>
      <c r="F52" s="96"/>
    </row>
    <row r="53" spans="1:6" ht="122.25" customHeight="1">
      <c r="A53" s="8"/>
      <c r="B53" s="96" t="s">
        <v>66</v>
      </c>
      <c r="C53" s="96"/>
      <c r="D53" s="96"/>
      <c r="E53" s="96"/>
      <c r="F53" s="96"/>
    </row>
    <row r="54" spans="1:6" ht="106.5" customHeight="1">
      <c r="A54" s="8"/>
      <c r="B54" s="96" t="s">
        <v>67</v>
      </c>
      <c r="C54" s="96"/>
      <c r="D54" s="96"/>
      <c r="E54" s="96"/>
      <c r="F54" s="96"/>
    </row>
    <row r="55" spans="1:6" ht="78.75" customHeight="1">
      <c r="A55" s="8"/>
      <c r="B55" s="96" t="s">
        <v>68</v>
      </c>
      <c r="C55" s="96"/>
      <c r="D55" s="96"/>
      <c r="E55" s="96"/>
      <c r="F55" s="96"/>
    </row>
    <row r="56" spans="1:6" ht="78" customHeight="1">
      <c r="A56" s="8"/>
      <c r="B56" s="96" t="s">
        <v>69</v>
      </c>
      <c r="C56" s="96"/>
      <c r="D56" s="96"/>
      <c r="E56" s="96"/>
      <c r="F56" s="96"/>
    </row>
    <row r="57" spans="1:6" ht="91.5" customHeight="1">
      <c r="A57" s="8"/>
      <c r="B57" s="96" t="s">
        <v>70</v>
      </c>
      <c r="C57" s="96"/>
      <c r="D57" s="96"/>
      <c r="E57" s="96"/>
      <c r="F57" s="96"/>
    </row>
    <row r="58" spans="1:6" ht="91.5" customHeight="1">
      <c r="A58" s="8"/>
      <c r="B58" s="96" t="s">
        <v>71</v>
      </c>
      <c r="C58" s="96"/>
      <c r="D58" s="96"/>
      <c r="E58" s="96"/>
      <c r="F58" s="96"/>
    </row>
    <row r="59" spans="1:6" ht="91.5" customHeight="1">
      <c r="A59" s="8"/>
      <c r="B59" s="96" t="s">
        <v>72</v>
      </c>
      <c r="C59" s="96"/>
      <c r="D59" s="96"/>
      <c r="E59" s="96"/>
      <c r="F59" s="96"/>
    </row>
    <row r="60" spans="1:6" ht="135.75" customHeight="1">
      <c r="A60" s="8"/>
      <c r="B60" s="96" t="s">
        <v>73</v>
      </c>
      <c r="C60" s="96"/>
      <c r="D60" s="96"/>
      <c r="E60" s="96"/>
      <c r="F60" s="96"/>
    </row>
    <row r="61" spans="1:6" ht="121.5" customHeight="1">
      <c r="A61" s="8"/>
      <c r="B61" s="96" t="s">
        <v>74</v>
      </c>
      <c r="C61" s="96"/>
      <c r="D61" s="96"/>
      <c r="E61" s="96"/>
      <c r="F61" s="96"/>
    </row>
    <row r="62" spans="1:6">
      <c r="A62" s="8"/>
    </row>
    <row r="63" spans="1:6">
      <c r="A63" s="8"/>
      <c r="B63" s="40" t="s">
        <v>500</v>
      </c>
    </row>
    <row r="64" spans="1:6">
      <c r="A64" s="8"/>
    </row>
    <row r="65" spans="1:6" ht="137.25" customHeight="1">
      <c r="A65" s="8" t="s">
        <v>272</v>
      </c>
      <c r="B65" s="17" t="s">
        <v>1164</v>
      </c>
    </row>
    <row r="66" spans="1:6" ht="61.5" customHeight="1">
      <c r="A66" s="8"/>
      <c r="B66" s="17" t="s">
        <v>1128</v>
      </c>
    </row>
    <row r="67" spans="1:6" ht="120">
      <c r="A67" s="8"/>
      <c r="B67" s="17" t="s">
        <v>495</v>
      </c>
    </row>
    <row r="68" spans="1:6" ht="90">
      <c r="A68" s="8"/>
      <c r="B68" s="17" t="s">
        <v>494</v>
      </c>
    </row>
    <row r="69" spans="1:6">
      <c r="A69" s="20" t="s">
        <v>682</v>
      </c>
      <c r="B69" s="9" t="s">
        <v>496</v>
      </c>
      <c r="C69" s="10" t="s">
        <v>127</v>
      </c>
      <c r="D69" s="11">
        <v>6225.11</v>
      </c>
      <c r="E69" s="11"/>
      <c r="F69" s="11">
        <f>(D69*E69)</f>
        <v>0</v>
      </c>
    </row>
    <row r="70" spans="1:6">
      <c r="A70" s="20" t="s">
        <v>683</v>
      </c>
      <c r="B70" s="9" t="s">
        <v>1152</v>
      </c>
      <c r="C70" s="10" t="s">
        <v>447</v>
      </c>
      <c r="D70" s="11">
        <v>241</v>
      </c>
      <c r="E70" s="11"/>
      <c r="F70" s="11">
        <f>(D70*E70)</f>
        <v>0</v>
      </c>
    </row>
    <row r="71" spans="1:6">
      <c r="A71" s="20" t="s">
        <v>684</v>
      </c>
      <c r="B71" s="9" t="s">
        <v>497</v>
      </c>
      <c r="C71" s="10" t="s">
        <v>127</v>
      </c>
      <c r="D71" s="11">
        <v>1889.63</v>
      </c>
      <c r="E71" s="11"/>
      <c r="F71" s="11">
        <f>(D71*E71)</f>
        <v>0</v>
      </c>
    </row>
    <row r="72" spans="1:6">
      <c r="A72" s="20" t="s">
        <v>685</v>
      </c>
      <c r="B72" s="9" t="s">
        <v>1127</v>
      </c>
      <c r="C72" s="10" t="s">
        <v>447</v>
      </c>
      <c r="D72" s="11">
        <v>59.56</v>
      </c>
      <c r="E72" s="11"/>
      <c r="F72" s="11">
        <f>(D72*E72)</f>
        <v>0</v>
      </c>
    </row>
    <row r="73" spans="1:6" ht="30">
      <c r="A73" s="8"/>
      <c r="B73" s="17" t="s">
        <v>51</v>
      </c>
      <c r="C73" s="18"/>
    </row>
    <row r="74" spans="1:6">
      <c r="A74" s="8"/>
    </row>
    <row r="75" spans="1:6">
      <c r="A75" s="8"/>
      <c r="B75" s="40" t="s">
        <v>501</v>
      </c>
    </row>
    <row r="76" spans="1:6">
      <c r="A76" s="8"/>
    </row>
    <row r="77" spans="1:6" ht="210">
      <c r="A77" s="8" t="s">
        <v>686</v>
      </c>
      <c r="B77" s="17" t="s">
        <v>1130</v>
      </c>
    </row>
    <row r="78" spans="1:6" ht="30">
      <c r="A78" s="8"/>
      <c r="B78" s="17" t="s">
        <v>504</v>
      </c>
    </row>
    <row r="79" spans="1:6" ht="75.75" customHeight="1">
      <c r="A79" s="20"/>
      <c r="B79" s="9" t="s">
        <v>1129</v>
      </c>
      <c r="C79" s="10" t="s">
        <v>104</v>
      </c>
      <c r="D79" s="11">
        <v>1</v>
      </c>
      <c r="E79" s="11"/>
      <c r="F79" s="11">
        <f>(D79*E79)</f>
        <v>0</v>
      </c>
    </row>
    <row r="80" spans="1:6">
      <c r="A80" s="8"/>
    </row>
    <row r="81" spans="1:6">
      <c r="A81" s="8"/>
      <c r="B81" s="40" t="s">
        <v>44</v>
      </c>
    </row>
    <row r="82" spans="1:6">
      <c r="A82" s="8"/>
    </row>
    <row r="83" spans="1:6" ht="150">
      <c r="A83" s="8" t="s">
        <v>687</v>
      </c>
      <c r="B83" s="17" t="s">
        <v>1131</v>
      </c>
    </row>
    <row r="84" spans="1:6" ht="105">
      <c r="A84" s="8"/>
      <c r="B84" s="17" t="s">
        <v>508</v>
      </c>
    </row>
    <row r="85" spans="1:6" ht="45">
      <c r="A85" s="8"/>
      <c r="B85" s="17" t="s">
        <v>1132</v>
      </c>
    </row>
    <row r="86" spans="1:6" ht="75" customHeight="1">
      <c r="A86" s="8"/>
      <c r="B86" s="17" t="s">
        <v>498</v>
      </c>
    </row>
    <row r="87" spans="1:6">
      <c r="A87" s="20" t="s">
        <v>682</v>
      </c>
      <c r="B87" s="9" t="s">
        <v>502</v>
      </c>
      <c r="C87" s="10" t="s">
        <v>63</v>
      </c>
      <c r="D87" s="11">
        <v>30.42</v>
      </c>
      <c r="E87" s="11"/>
      <c r="F87" s="11">
        <f t="shared" ref="F87:F88" si="0">(D87*E87)</f>
        <v>0</v>
      </c>
    </row>
    <row r="88" spans="1:6">
      <c r="A88" s="20" t="s">
        <v>683</v>
      </c>
      <c r="B88" s="9" t="s">
        <v>503</v>
      </c>
      <c r="C88" s="10" t="s">
        <v>63</v>
      </c>
      <c r="D88" s="11">
        <v>9.6300000000000008</v>
      </c>
      <c r="E88" s="11"/>
      <c r="F88" s="11">
        <f t="shared" si="0"/>
        <v>0</v>
      </c>
    </row>
    <row r="89" spans="1:6">
      <c r="A89" s="8"/>
    </row>
    <row r="90" spans="1:6" ht="135">
      <c r="A90" s="8" t="s">
        <v>273</v>
      </c>
      <c r="B90" s="17" t="s">
        <v>1133</v>
      </c>
    </row>
    <row r="91" spans="1:6" ht="78.75" customHeight="1">
      <c r="A91" s="8"/>
      <c r="B91" s="17" t="s">
        <v>507</v>
      </c>
    </row>
    <row r="92" spans="1:6" ht="45">
      <c r="A92" s="8"/>
      <c r="B92" s="17" t="s">
        <v>1132</v>
      </c>
    </row>
    <row r="93" spans="1:6" ht="30">
      <c r="A93" s="8"/>
      <c r="B93" s="17" t="s">
        <v>505</v>
      </c>
    </row>
    <row r="94" spans="1:6" ht="77.25" customHeight="1">
      <c r="A94" s="20"/>
      <c r="B94" s="9" t="s">
        <v>498</v>
      </c>
      <c r="C94" s="10" t="s">
        <v>63</v>
      </c>
      <c r="D94" s="11">
        <v>15</v>
      </c>
      <c r="E94" s="11"/>
      <c r="F94" s="11">
        <f t="shared" ref="F94" si="1">(D94*E94)</f>
        <v>0</v>
      </c>
    </row>
    <row r="95" spans="1:6">
      <c r="A95" s="8"/>
    </row>
    <row r="96" spans="1:6" ht="120">
      <c r="A96" s="8" t="s">
        <v>688</v>
      </c>
      <c r="B96" s="17" t="s">
        <v>1135</v>
      </c>
    </row>
    <row r="97" spans="1:6" ht="30">
      <c r="A97" s="8"/>
      <c r="B97" s="17" t="s">
        <v>1134</v>
      </c>
    </row>
    <row r="98" spans="1:6" ht="31.5" customHeight="1">
      <c r="A98" s="20"/>
      <c r="B98" s="9" t="s">
        <v>506</v>
      </c>
      <c r="C98" s="10" t="s">
        <v>63</v>
      </c>
      <c r="D98" s="11">
        <v>66.11</v>
      </c>
      <c r="E98" s="11"/>
      <c r="F98" s="11">
        <f t="shared" ref="F98" si="2">(D98*E98)</f>
        <v>0</v>
      </c>
    </row>
    <row r="99" spans="1:6" ht="33" customHeight="1">
      <c r="A99" s="8"/>
      <c r="B99" s="17" t="s">
        <v>51</v>
      </c>
    </row>
    <row r="100" spans="1:6">
      <c r="A100" s="8"/>
    </row>
    <row r="101" spans="1:6" ht="120">
      <c r="A101" s="8" t="s">
        <v>689</v>
      </c>
      <c r="B101" s="17" t="s">
        <v>1136</v>
      </c>
    </row>
    <row r="102" spans="1:6" ht="45">
      <c r="A102" s="8"/>
      <c r="B102" s="17" t="s">
        <v>1137</v>
      </c>
    </row>
    <row r="103" spans="1:6" ht="30" customHeight="1">
      <c r="A103" s="8"/>
      <c r="B103" s="17" t="s">
        <v>506</v>
      </c>
    </row>
    <row r="104" spans="1:6" ht="31.5" customHeight="1">
      <c r="A104" s="20"/>
      <c r="B104" s="9" t="s">
        <v>51</v>
      </c>
      <c r="C104" s="10" t="s">
        <v>63</v>
      </c>
      <c r="D104" s="11">
        <v>79.42</v>
      </c>
      <c r="E104" s="11"/>
      <c r="F104" s="11">
        <f t="shared" ref="F104" si="3">(D104*E104)</f>
        <v>0</v>
      </c>
    </row>
    <row r="105" spans="1:6">
      <c r="A105" s="8"/>
    </row>
    <row r="106" spans="1:6">
      <c r="A106" s="8"/>
      <c r="B106" s="40" t="s">
        <v>511</v>
      </c>
    </row>
    <row r="107" spans="1:6">
      <c r="A107" s="8"/>
      <c r="B107" s="17"/>
      <c r="C107" s="18"/>
    </row>
    <row r="108" spans="1:6" ht="75">
      <c r="A108" s="8" t="s">
        <v>690</v>
      </c>
      <c r="B108" s="17" t="s">
        <v>712</v>
      </c>
      <c r="C108" s="18"/>
    </row>
    <row r="109" spans="1:6" ht="90">
      <c r="A109" s="8"/>
      <c r="B109" s="17" t="s">
        <v>512</v>
      </c>
      <c r="C109" s="18"/>
    </row>
    <row r="110" spans="1:6">
      <c r="A110" s="20" t="s">
        <v>682</v>
      </c>
      <c r="B110" s="9" t="s">
        <v>513</v>
      </c>
      <c r="C110" s="10" t="s">
        <v>45</v>
      </c>
      <c r="D110" s="11">
        <v>1</v>
      </c>
      <c r="E110" s="11"/>
      <c r="F110" s="11">
        <f t="shared" ref="F110" si="4">(D110*E110)</f>
        <v>0</v>
      </c>
    </row>
    <row r="111" spans="1:6">
      <c r="A111" s="20" t="s">
        <v>683</v>
      </c>
      <c r="B111" s="9" t="s">
        <v>514</v>
      </c>
      <c r="C111" s="10" t="s">
        <v>45</v>
      </c>
      <c r="D111" s="11">
        <v>1</v>
      </c>
      <c r="E111" s="11"/>
      <c r="F111" s="11">
        <f t="shared" ref="F111" si="5">(D111*E111)</f>
        <v>0</v>
      </c>
    </row>
    <row r="112" spans="1:6">
      <c r="A112" s="20" t="s">
        <v>684</v>
      </c>
      <c r="B112" s="9" t="s">
        <v>551</v>
      </c>
      <c r="C112" s="10" t="s">
        <v>45</v>
      </c>
      <c r="D112" s="11">
        <v>1</v>
      </c>
      <c r="E112" s="11"/>
      <c r="F112" s="11">
        <f t="shared" ref="F112" si="6">(D112*E112)</f>
        <v>0</v>
      </c>
    </row>
    <row r="113" spans="1:6">
      <c r="A113" s="8"/>
    </row>
    <row r="114" spans="1:6">
      <c r="A114" s="8"/>
      <c r="B114" s="40" t="s">
        <v>509</v>
      </c>
    </row>
    <row r="115" spans="1:6">
      <c r="A115" s="8"/>
      <c r="B115" s="17"/>
      <c r="C115" s="18"/>
    </row>
    <row r="116" spans="1:6" ht="45">
      <c r="A116" s="39" t="s">
        <v>691</v>
      </c>
      <c r="B116" s="17" t="s">
        <v>499</v>
      </c>
      <c r="C116" s="18"/>
    </row>
    <row r="117" spans="1:6" ht="75">
      <c r="A117" s="8"/>
      <c r="B117" s="17" t="s">
        <v>1011</v>
      </c>
      <c r="C117" s="18"/>
    </row>
    <row r="118" spans="1:6">
      <c r="A118" s="20" t="s">
        <v>682</v>
      </c>
      <c r="B118" s="9" t="s">
        <v>235</v>
      </c>
      <c r="C118" s="10" t="s">
        <v>45</v>
      </c>
      <c r="D118" s="11">
        <v>1</v>
      </c>
      <c r="E118" s="11"/>
      <c r="F118" s="11">
        <f>(D118*E118)</f>
        <v>0</v>
      </c>
    </row>
    <row r="119" spans="1:6">
      <c r="A119" s="20" t="s">
        <v>683</v>
      </c>
      <c r="B119" s="9" t="s">
        <v>236</v>
      </c>
      <c r="C119" s="10" t="s">
        <v>45</v>
      </c>
      <c r="D119" s="11">
        <v>1</v>
      </c>
      <c r="E119" s="11"/>
      <c r="F119" s="11">
        <f>(D119*E119)</f>
        <v>0</v>
      </c>
    </row>
    <row r="120" spans="1:6">
      <c r="A120" s="20" t="s">
        <v>683</v>
      </c>
      <c r="B120" s="9" t="s">
        <v>828</v>
      </c>
      <c r="C120" s="10" t="s">
        <v>45</v>
      </c>
      <c r="D120" s="11">
        <v>1</v>
      </c>
      <c r="E120" s="11"/>
      <c r="F120" s="11">
        <f>(D120*E120)</f>
        <v>0</v>
      </c>
    </row>
    <row r="121" spans="1:6">
      <c r="A121" s="8"/>
    </row>
    <row r="122" spans="1:6">
      <c r="A122" s="8"/>
      <c r="B122" s="40" t="s">
        <v>510</v>
      </c>
    </row>
    <row r="123" spans="1:6">
      <c r="A123" s="8"/>
      <c r="B123" s="17"/>
      <c r="C123" s="18"/>
    </row>
    <row r="124" spans="1:6" ht="75">
      <c r="A124" s="8" t="s">
        <v>692</v>
      </c>
      <c r="B124" s="17" t="s">
        <v>517</v>
      </c>
      <c r="C124" s="18"/>
    </row>
    <row r="125" spans="1:6" ht="120">
      <c r="A125" s="8"/>
      <c r="B125" s="17" t="s">
        <v>515</v>
      </c>
      <c r="C125" s="18"/>
    </row>
    <row r="126" spans="1:6" ht="90">
      <c r="A126" s="20"/>
      <c r="B126" s="9" t="s">
        <v>516</v>
      </c>
      <c r="C126" s="10" t="s">
        <v>104</v>
      </c>
      <c r="D126" s="11">
        <v>1</v>
      </c>
      <c r="E126" s="11"/>
      <c r="F126" s="11">
        <f>(D126*E126)</f>
        <v>0</v>
      </c>
    </row>
    <row r="127" spans="1:6">
      <c r="A127" s="8"/>
      <c r="B127" s="17"/>
      <c r="C127" s="18"/>
    </row>
    <row r="128" spans="1:6" ht="75">
      <c r="A128" s="8" t="s">
        <v>693</v>
      </c>
      <c r="B128" s="17" t="s">
        <v>517</v>
      </c>
      <c r="C128" s="18"/>
    </row>
    <row r="129" spans="1:6" ht="120">
      <c r="A129" s="8"/>
      <c r="B129" s="17" t="s">
        <v>518</v>
      </c>
      <c r="C129" s="18"/>
    </row>
    <row r="130" spans="1:6" ht="90">
      <c r="A130" s="20"/>
      <c r="B130" s="9" t="s">
        <v>516</v>
      </c>
      <c r="C130" s="10" t="s">
        <v>104</v>
      </c>
      <c r="D130" s="11">
        <v>1</v>
      </c>
      <c r="E130" s="11"/>
      <c r="F130" s="11">
        <f>(D130*E130)</f>
        <v>0</v>
      </c>
    </row>
    <row r="131" spans="1:6">
      <c r="A131" s="8"/>
    </row>
    <row r="132" spans="1:6">
      <c r="A132" s="8"/>
      <c r="B132" s="40" t="s">
        <v>534</v>
      </c>
    </row>
    <row r="133" spans="1:6">
      <c r="A133" s="8"/>
      <c r="B133" s="17"/>
      <c r="C133" s="18"/>
    </row>
    <row r="134" spans="1:6" ht="135.75" customHeight="1">
      <c r="A134" s="8" t="s">
        <v>694</v>
      </c>
      <c r="B134" s="17" t="s">
        <v>713</v>
      </c>
      <c r="C134" s="18"/>
    </row>
    <row r="135" spans="1:6" ht="90">
      <c r="A135" s="20"/>
      <c r="B135" s="9" t="s">
        <v>536</v>
      </c>
      <c r="C135" s="10" t="s">
        <v>447</v>
      </c>
      <c r="D135" s="11">
        <v>86.05</v>
      </c>
      <c r="E135" s="11"/>
      <c r="F135" s="11">
        <f>(D135*E135)</f>
        <v>0</v>
      </c>
    </row>
    <row r="136" spans="1:6">
      <c r="A136" s="20" t="s">
        <v>682</v>
      </c>
      <c r="B136" s="9" t="s">
        <v>535</v>
      </c>
      <c r="C136" s="10" t="s">
        <v>63</v>
      </c>
      <c r="D136" s="11">
        <v>241.95</v>
      </c>
      <c r="E136" s="11"/>
      <c r="F136" s="11">
        <f>(D136*E136)</f>
        <v>0</v>
      </c>
    </row>
    <row r="137" spans="1:6" ht="30">
      <c r="A137" s="8"/>
      <c r="B137" s="17" t="s">
        <v>51</v>
      </c>
      <c r="C137" s="18"/>
    </row>
    <row r="138" spans="1:6">
      <c r="A138" s="8"/>
      <c r="B138" s="17"/>
      <c r="C138" s="18"/>
    </row>
    <row r="139" spans="1:6">
      <c r="A139" s="8"/>
      <c r="B139" s="40" t="s">
        <v>519</v>
      </c>
    </row>
    <row r="140" spans="1:6">
      <c r="A140" s="8"/>
      <c r="B140" s="17"/>
      <c r="C140" s="18"/>
    </row>
    <row r="141" spans="1:6" ht="90">
      <c r="A141" s="20" t="s">
        <v>695</v>
      </c>
      <c r="B141" s="9" t="s">
        <v>714</v>
      </c>
      <c r="C141" s="10" t="s">
        <v>63</v>
      </c>
      <c r="D141" s="11">
        <v>5.34</v>
      </c>
      <c r="E141" s="11"/>
      <c r="F141" s="11">
        <f>(D141*E141)</f>
        <v>0</v>
      </c>
    </row>
    <row r="142" spans="1:6">
      <c r="A142" s="8"/>
      <c r="B142" s="17"/>
      <c r="C142" s="18"/>
    </row>
    <row r="143" spans="1:6" ht="90">
      <c r="A143" s="20" t="s">
        <v>696</v>
      </c>
      <c r="B143" s="9" t="s">
        <v>715</v>
      </c>
      <c r="C143" s="10" t="s">
        <v>63</v>
      </c>
      <c r="D143" s="11">
        <v>35.97</v>
      </c>
      <c r="E143" s="11"/>
      <c r="F143" s="11">
        <f>(D143*E143)</f>
        <v>0</v>
      </c>
    </row>
    <row r="144" spans="1:6">
      <c r="A144" s="8"/>
      <c r="B144" s="17"/>
      <c r="C144" s="18"/>
    </row>
    <row r="145" spans="1:6" ht="75">
      <c r="A145" s="20" t="s">
        <v>697</v>
      </c>
      <c r="B145" s="41" t="s">
        <v>716</v>
      </c>
      <c r="C145" s="10" t="s">
        <v>63</v>
      </c>
      <c r="D145" s="11">
        <v>16</v>
      </c>
      <c r="E145" s="11"/>
      <c r="F145" s="11">
        <f>(D145*E145)</f>
        <v>0</v>
      </c>
    </row>
    <row r="146" spans="1:6">
      <c r="A146" s="8"/>
      <c r="B146" s="17"/>
      <c r="C146" s="18"/>
    </row>
    <row r="147" spans="1:6" ht="15.75" thickBot="1">
      <c r="A147" s="12"/>
      <c r="B147" s="13" t="s">
        <v>27</v>
      </c>
      <c r="C147" s="14"/>
      <c r="D147" s="15"/>
      <c r="E147" s="98">
        <f>SUM(F50:F146)</f>
        <v>0</v>
      </c>
      <c r="F147" s="98"/>
    </row>
    <row r="148" spans="1:6" ht="15.75" thickTop="1">
      <c r="A148" s="8"/>
    </row>
    <row r="149" spans="1:6">
      <c r="A149" s="8"/>
    </row>
    <row r="150" spans="1:6">
      <c r="A150" s="4" t="s">
        <v>274</v>
      </c>
      <c r="B150" s="5" t="s">
        <v>28</v>
      </c>
      <c r="C150" s="6" t="s">
        <v>6</v>
      </c>
      <c r="D150" s="7" t="s">
        <v>7</v>
      </c>
      <c r="E150" s="7" t="s">
        <v>8</v>
      </c>
      <c r="F150" s="7" t="s">
        <v>9</v>
      </c>
    </row>
    <row r="151" spans="1:6">
      <c r="A151" s="3"/>
    </row>
    <row r="152" spans="1:6" ht="107.25" customHeight="1">
      <c r="A152" s="8"/>
      <c r="B152" s="96" t="s">
        <v>75</v>
      </c>
      <c r="C152" s="96"/>
      <c r="D152" s="96"/>
      <c r="E152" s="96"/>
      <c r="F152" s="96"/>
    </row>
    <row r="153" spans="1:6" ht="62.25" customHeight="1">
      <c r="A153" s="8"/>
      <c r="B153" s="96" t="s">
        <v>76</v>
      </c>
      <c r="C153" s="96"/>
      <c r="D153" s="96"/>
      <c r="E153" s="96"/>
      <c r="F153" s="96"/>
    </row>
    <row r="154" spans="1:6" ht="122.25" customHeight="1">
      <c r="A154" s="8"/>
      <c r="B154" s="96" t="s">
        <v>77</v>
      </c>
      <c r="C154" s="96"/>
      <c r="D154" s="96"/>
      <c r="E154" s="96"/>
      <c r="F154" s="96"/>
    </row>
    <row r="155" spans="1:6" ht="76.5" customHeight="1">
      <c r="A155" s="8"/>
      <c r="B155" s="96" t="s">
        <v>91</v>
      </c>
      <c r="C155" s="96"/>
      <c r="D155" s="96"/>
      <c r="E155" s="96"/>
      <c r="F155" s="96"/>
    </row>
    <row r="156" spans="1:6" ht="75" customHeight="1">
      <c r="A156" s="8"/>
      <c r="B156" s="96" t="s">
        <v>92</v>
      </c>
      <c r="C156" s="96"/>
      <c r="D156" s="96"/>
      <c r="E156" s="96"/>
      <c r="F156" s="96"/>
    </row>
    <row r="157" spans="1:6">
      <c r="A157" s="8"/>
      <c r="B157" s="17"/>
      <c r="C157" s="17"/>
      <c r="D157" s="17"/>
      <c r="E157" s="17"/>
      <c r="F157" s="17"/>
    </row>
    <row r="158" spans="1:6" ht="150">
      <c r="A158" s="8" t="s">
        <v>275</v>
      </c>
      <c r="B158" s="17" t="s">
        <v>1138</v>
      </c>
      <c r="C158" s="17"/>
      <c r="D158" s="17"/>
      <c r="E158" s="17"/>
      <c r="F158" s="17"/>
    </row>
    <row r="159" spans="1:6" ht="108.75" customHeight="1">
      <c r="A159" s="8"/>
      <c r="B159" s="17" t="s">
        <v>520</v>
      </c>
      <c r="C159" s="17"/>
      <c r="D159" s="17"/>
      <c r="E159" s="17"/>
      <c r="F159" s="17"/>
    </row>
    <row r="160" spans="1:6" ht="122.25" customHeight="1">
      <c r="A160" s="8"/>
      <c r="B160" s="17" t="s">
        <v>532</v>
      </c>
      <c r="C160" s="17"/>
      <c r="D160" s="17"/>
      <c r="E160" s="17"/>
      <c r="F160" s="17"/>
    </row>
    <row r="161" spans="1:6" ht="90">
      <c r="A161" s="8"/>
      <c r="B161" s="17" t="s">
        <v>523</v>
      </c>
      <c r="C161" s="17"/>
      <c r="D161" s="17"/>
      <c r="E161" s="17"/>
      <c r="F161" s="17"/>
    </row>
    <row r="162" spans="1:6" ht="106.5" customHeight="1">
      <c r="A162" s="8"/>
      <c r="B162" s="17" t="s">
        <v>524</v>
      </c>
      <c r="C162" s="17"/>
      <c r="D162" s="17"/>
      <c r="E162" s="17"/>
      <c r="F162" s="17"/>
    </row>
    <row r="163" spans="1:6" ht="90">
      <c r="A163" s="8"/>
      <c r="B163" s="17" t="s">
        <v>521</v>
      </c>
      <c r="C163" s="17"/>
      <c r="D163" s="17"/>
      <c r="E163" s="17"/>
      <c r="F163" s="17"/>
    </row>
    <row r="164" spans="1:6" ht="60">
      <c r="A164" s="20"/>
      <c r="B164" s="9" t="s">
        <v>522</v>
      </c>
      <c r="C164" s="10" t="s">
        <v>447</v>
      </c>
      <c r="D164" s="11">
        <v>159.09</v>
      </c>
      <c r="E164" s="11"/>
      <c r="F164" s="11">
        <f>(D164*E164)</f>
        <v>0</v>
      </c>
    </row>
    <row r="165" spans="1:6" ht="30">
      <c r="A165" s="8" t="s">
        <v>682</v>
      </c>
      <c r="B165" s="17" t="s">
        <v>533</v>
      </c>
      <c r="C165" s="17"/>
      <c r="D165" s="17"/>
      <c r="E165" s="17"/>
      <c r="F165" s="17"/>
    </row>
    <row r="166" spans="1:6" ht="90">
      <c r="A166" s="8"/>
      <c r="B166" s="17" t="s">
        <v>525</v>
      </c>
      <c r="C166" s="17"/>
      <c r="D166" s="17"/>
      <c r="E166" s="17"/>
      <c r="F166" s="17"/>
    </row>
    <row r="167" spans="1:6" ht="120" customHeight="1">
      <c r="A167" s="8"/>
      <c r="B167" s="17" t="s">
        <v>537</v>
      </c>
      <c r="C167" s="17"/>
      <c r="D167" s="17"/>
      <c r="E167" s="17"/>
      <c r="F167" s="17"/>
    </row>
    <row r="168" spans="1:6" ht="90">
      <c r="A168" s="8"/>
      <c r="B168" s="17" t="s">
        <v>523</v>
      </c>
      <c r="C168" s="17"/>
      <c r="D168" s="17"/>
      <c r="E168" s="17"/>
      <c r="F168" s="17"/>
    </row>
    <row r="169" spans="1:6" ht="105.75" customHeight="1">
      <c r="A169" s="8"/>
      <c r="B169" s="17" t="s">
        <v>524</v>
      </c>
      <c r="C169" s="17"/>
      <c r="D169" s="17"/>
      <c r="E169" s="17"/>
      <c r="F169" s="17"/>
    </row>
    <row r="170" spans="1:6" ht="90">
      <c r="A170" s="8"/>
      <c r="B170" s="17" t="s">
        <v>521</v>
      </c>
      <c r="C170" s="17"/>
      <c r="D170" s="17"/>
      <c r="E170" s="17"/>
      <c r="F170" s="17"/>
    </row>
    <row r="171" spans="1:6" ht="60">
      <c r="A171" s="20"/>
      <c r="B171" s="9" t="s">
        <v>522</v>
      </c>
      <c r="C171" s="10" t="s">
        <v>447</v>
      </c>
      <c r="D171" s="11">
        <v>112.27</v>
      </c>
      <c r="E171" s="11"/>
      <c r="F171" s="11">
        <f>(D171*E171)</f>
        <v>0</v>
      </c>
    </row>
    <row r="172" spans="1:6" ht="30">
      <c r="A172" s="8" t="s">
        <v>683</v>
      </c>
      <c r="B172" s="17" t="s">
        <v>538</v>
      </c>
      <c r="C172" s="17"/>
      <c r="D172" s="17"/>
      <c r="E172" s="17"/>
      <c r="F172" s="17"/>
    </row>
    <row r="173" spans="1:6" ht="90">
      <c r="A173" s="8"/>
      <c r="B173" s="17" t="s">
        <v>525</v>
      </c>
      <c r="C173" s="17"/>
      <c r="D173" s="17"/>
      <c r="E173" s="17"/>
      <c r="F173" s="17"/>
    </row>
    <row r="174" spans="1:6" ht="120">
      <c r="A174" s="8"/>
      <c r="B174" s="17" t="s">
        <v>539</v>
      </c>
      <c r="C174" s="17"/>
      <c r="D174" s="17"/>
      <c r="E174" s="17"/>
      <c r="F174" s="17"/>
    </row>
    <row r="175" spans="1:6" ht="90">
      <c r="A175" s="8"/>
      <c r="B175" s="17" t="s">
        <v>540</v>
      </c>
      <c r="C175" s="17"/>
      <c r="D175" s="17"/>
      <c r="E175" s="17"/>
      <c r="F175" s="17"/>
    </row>
    <row r="176" spans="1:6" ht="107.25" customHeight="1">
      <c r="A176" s="8"/>
      <c r="B176" s="17" t="s">
        <v>541</v>
      </c>
      <c r="C176" s="17"/>
      <c r="D176" s="17"/>
      <c r="E176" s="17"/>
      <c r="F176" s="17"/>
    </row>
    <row r="177" spans="1:6" ht="90">
      <c r="A177" s="8"/>
      <c r="B177" s="17" t="s">
        <v>523</v>
      </c>
      <c r="C177" s="17"/>
      <c r="D177" s="17"/>
      <c r="E177" s="17"/>
      <c r="F177" s="17"/>
    </row>
    <row r="178" spans="1:6" ht="105.75" customHeight="1">
      <c r="A178" s="8"/>
      <c r="B178" s="17" t="s">
        <v>524</v>
      </c>
      <c r="C178" s="17"/>
      <c r="D178" s="17"/>
      <c r="E178" s="17"/>
      <c r="F178" s="17"/>
    </row>
    <row r="179" spans="1:6" ht="90">
      <c r="A179" s="8"/>
      <c r="B179" s="17" t="s">
        <v>521</v>
      </c>
      <c r="C179" s="17"/>
      <c r="D179" s="17"/>
      <c r="E179" s="17"/>
      <c r="F179" s="17"/>
    </row>
    <row r="180" spans="1:6" ht="60">
      <c r="A180" s="20"/>
      <c r="B180" s="9" t="s">
        <v>522</v>
      </c>
      <c r="C180" s="10" t="s">
        <v>447</v>
      </c>
      <c r="D180" s="11">
        <v>24.4</v>
      </c>
      <c r="E180" s="11"/>
      <c r="F180" s="11">
        <f>(D180*E180)</f>
        <v>0</v>
      </c>
    </row>
    <row r="181" spans="1:6" ht="165">
      <c r="A181" s="20" t="s">
        <v>684</v>
      </c>
      <c r="B181" s="9" t="s">
        <v>526</v>
      </c>
      <c r="C181" s="10" t="s">
        <v>447</v>
      </c>
      <c r="D181" s="11">
        <v>37</v>
      </c>
      <c r="E181" s="11"/>
      <c r="F181" s="11">
        <f t="shared" ref="F181:F182" si="7">(D181*E181)</f>
        <v>0</v>
      </c>
    </row>
    <row r="182" spans="1:6" ht="45">
      <c r="A182" s="20" t="s">
        <v>685</v>
      </c>
      <c r="B182" s="9" t="s">
        <v>527</v>
      </c>
      <c r="C182" s="10" t="s">
        <v>45</v>
      </c>
      <c r="D182" s="11">
        <v>4</v>
      </c>
      <c r="E182" s="11"/>
      <c r="F182" s="11">
        <f t="shared" si="7"/>
        <v>0</v>
      </c>
    </row>
    <row r="183" spans="1:6" ht="45">
      <c r="A183" s="20" t="s">
        <v>698</v>
      </c>
      <c r="B183" s="9" t="s">
        <v>528</v>
      </c>
      <c r="C183" s="10" t="s">
        <v>63</v>
      </c>
      <c r="D183" s="11">
        <v>19.8</v>
      </c>
      <c r="E183" s="11"/>
      <c r="F183" s="11">
        <f t="shared" ref="F183:F184" si="8">(D183*E183)</f>
        <v>0</v>
      </c>
    </row>
    <row r="184" spans="1:6" ht="60" customHeight="1">
      <c r="A184" s="20" t="s">
        <v>699</v>
      </c>
      <c r="B184" s="9" t="s">
        <v>529</v>
      </c>
      <c r="C184" s="10" t="s">
        <v>45</v>
      </c>
      <c r="D184" s="11">
        <v>4</v>
      </c>
      <c r="E184" s="11"/>
      <c r="F184" s="11">
        <f t="shared" si="8"/>
        <v>0</v>
      </c>
    </row>
    <row r="185" spans="1:6" ht="93" customHeight="1">
      <c r="A185" s="20" t="s">
        <v>700</v>
      </c>
      <c r="B185" s="9" t="s">
        <v>530</v>
      </c>
      <c r="C185" s="10" t="s">
        <v>45</v>
      </c>
      <c r="D185" s="11">
        <v>2</v>
      </c>
      <c r="E185" s="11"/>
      <c r="F185" s="11">
        <f t="shared" ref="F185" si="9">(D185*E185)</f>
        <v>0</v>
      </c>
    </row>
    <row r="186" spans="1:6" ht="47.25" customHeight="1">
      <c r="A186" s="8"/>
      <c r="B186" s="17" t="s">
        <v>531</v>
      </c>
      <c r="C186" s="17"/>
      <c r="D186" s="17"/>
      <c r="E186" s="17"/>
      <c r="F186" s="17"/>
    </row>
    <row r="187" spans="1:6" ht="30">
      <c r="A187" s="8"/>
      <c r="B187" s="17" t="s">
        <v>51</v>
      </c>
      <c r="C187" s="17"/>
      <c r="D187" s="17"/>
      <c r="E187" s="17"/>
      <c r="F187" s="17"/>
    </row>
    <row r="188" spans="1:6">
      <c r="A188" s="8"/>
      <c r="B188" s="17"/>
      <c r="C188" s="17"/>
      <c r="D188" s="17"/>
      <c r="E188" s="17"/>
      <c r="F188" s="17"/>
    </row>
    <row r="189" spans="1:6" ht="135">
      <c r="A189" s="8" t="s">
        <v>276</v>
      </c>
      <c r="B189" s="22" t="s">
        <v>1012</v>
      </c>
      <c r="C189" s="17"/>
      <c r="D189" s="17"/>
      <c r="E189" s="17"/>
      <c r="F189" s="17"/>
    </row>
    <row r="190" spans="1:6" ht="30.75" customHeight="1">
      <c r="A190" s="8"/>
      <c r="B190" s="17" t="s">
        <v>544</v>
      </c>
      <c r="C190" s="17"/>
      <c r="D190" s="17"/>
      <c r="E190" s="17"/>
      <c r="F190" s="17"/>
    </row>
    <row r="191" spans="1:6" ht="30">
      <c r="A191" s="8"/>
      <c r="B191" s="17" t="s">
        <v>545</v>
      </c>
      <c r="C191" s="17"/>
      <c r="D191" s="17"/>
      <c r="E191" s="17"/>
      <c r="F191" s="17"/>
    </row>
    <row r="192" spans="1:6" ht="30">
      <c r="A192" s="20"/>
      <c r="B192" s="9" t="s">
        <v>546</v>
      </c>
      <c r="C192" s="10" t="s">
        <v>447</v>
      </c>
      <c r="D192" s="11">
        <v>1380</v>
      </c>
      <c r="E192" s="11"/>
      <c r="F192" s="11">
        <f>(D192*E192)</f>
        <v>0</v>
      </c>
    </row>
    <row r="193" spans="1:6" ht="31.5" customHeight="1">
      <c r="A193" s="8"/>
      <c r="B193" s="17" t="s">
        <v>51</v>
      </c>
      <c r="C193" s="18"/>
    </row>
    <row r="194" spans="1:6">
      <c r="A194" s="8"/>
      <c r="B194" s="17"/>
      <c r="C194" s="17"/>
      <c r="D194" s="17"/>
      <c r="E194" s="17"/>
      <c r="F194" s="17"/>
    </row>
    <row r="195" spans="1:6" ht="90">
      <c r="A195" s="8" t="s">
        <v>277</v>
      </c>
      <c r="B195" s="17" t="s">
        <v>547</v>
      </c>
      <c r="C195" s="17"/>
      <c r="D195" s="17"/>
      <c r="E195" s="17"/>
      <c r="F195" s="17"/>
    </row>
    <row r="196" spans="1:6">
      <c r="A196" s="20" t="s">
        <v>682</v>
      </c>
      <c r="B196" s="9" t="s">
        <v>552</v>
      </c>
      <c r="C196" s="10" t="s">
        <v>63</v>
      </c>
      <c r="D196" s="11">
        <v>57.53</v>
      </c>
      <c r="E196" s="11"/>
      <c r="F196" s="11">
        <f t="shared" ref="F196" si="10">(D196*E196)</f>
        <v>0</v>
      </c>
    </row>
    <row r="197" spans="1:6">
      <c r="A197" s="20" t="s">
        <v>683</v>
      </c>
      <c r="B197" s="9" t="s">
        <v>553</v>
      </c>
      <c r="C197" s="10" t="s">
        <v>63</v>
      </c>
      <c r="D197" s="11">
        <v>48.18</v>
      </c>
      <c r="E197" s="11"/>
      <c r="F197" s="11">
        <f t="shared" ref="F197:F203" si="11">(D197*E197)</f>
        <v>0</v>
      </c>
    </row>
    <row r="198" spans="1:6">
      <c r="A198" s="20" t="s">
        <v>684</v>
      </c>
      <c r="B198" s="9" t="s">
        <v>558</v>
      </c>
      <c r="C198" s="10" t="s">
        <v>63</v>
      </c>
      <c r="D198" s="11">
        <v>82.5</v>
      </c>
      <c r="E198" s="11"/>
      <c r="F198" s="11">
        <f t="shared" ref="F198" si="12">(D198*E198)</f>
        <v>0</v>
      </c>
    </row>
    <row r="199" spans="1:6" ht="60">
      <c r="A199" s="20" t="s">
        <v>685</v>
      </c>
      <c r="B199" s="9" t="s">
        <v>557</v>
      </c>
      <c r="C199" s="10" t="s">
        <v>63</v>
      </c>
      <c r="D199" s="11">
        <v>211.2</v>
      </c>
      <c r="E199" s="11"/>
      <c r="F199" s="11">
        <f t="shared" si="11"/>
        <v>0</v>
      </c>
    </row>
    <row r="200" spans="1:6">
      <c r="A200" s="20" t="s">
        <v>698</v>
      </c>
      <c r="B200" s="9" t="s">
        <v>554</v>
      </c>
      <c r="C200" s="10" t="s">
        <v>45</v>
      </c>
      <c r="D200" s="11">
        <v>12</v>
      </c>
      <c r="E200" s="11"/>
      <c r="F200" s="11">
        <f t="shared" si="11"/>
        <v>0</v>
      </c>
    </row>
    <row r="201" spans="1:6">
      <c r="A201" s="20" t="s">
        <v>699</v>
      </c>
      <c r="B201" s="9" t="s">
        <v>555</v>
      </c>
      <c r="C201" s="10" t="s">
        <v>45</v>
      </c>
      <c r="D201" s="11">
        <v>24</v>
      </c>
      <c r="E201" s="11"/>
      <c r="F201" s="11">
        <f t="shared" si="11"/>
        <v>0</v>
      </c>
    </row>
    <row r="202" spans="1:6">
      <c r="A202" s="20" t="s">
        <v>700</v>
      </c>
      <c r="B202" s="9" t="s">
        <v>559</v>
      </c>
      <c r="C202" s="10" t="s">
        <v>63</v>
      </c>
      <c r="D202" s="11">
        <v>8.73</v>
      </c>
      <c r="E202" s="11"/>
      <c r="F202" s="11">
        <f t="shared" si="11"/>
        <v>0</v>
      </c>
    </row>
    <row r="203" spans="1:6">
      <c r="A203" s="20" t="s">
        <v>701</v>
      </c>
      <c r="B203" s="9" t="s">
        <v>556</v>
      </c>
      <c r="C203" s="10" t="s">
        <v>63</v>
      </c>
      <c r="D203" s="11">
        <v>305</v>
      </c>
      <c r="E203" s="11"/>
      <c r="F203" s="11">
        <f t="shared" si="11"/>
        <v>0</v>
      </c>
    </row>
    <row r="204" spans="1:6">
      <c r="A204" s="20" t="s">
        <v>702</v>
      </c>
      <c r="B204" s="9" t="s">
        <v>560</v>
      </c>
      <c r="C204" s="10" t="s">
        <v>63</v>
      </c>
      <c r="D204" s="11">
        <v>124.74</v>
      </c>
      <c r="E204" s="11"/>
      <c r="F204" s="11">
        <f t="shared" ref="F204" si="13">(D204*E204)</f>
        <v>0</v>
      </c>
    </row>
    <row r="205" spans="1:6">
      <c r="A205" s="8"/>
      <c r="B205" s="17"/>
      <c r="C205" s="17"/>
      <c r="D205" s="17"/>
      <c r="E205" s="17"/>
      <c r="F205" s="17"/>
    </row>
    <row r="206" spans="1:6" ht="45">
      <c r="A206" s="8" t="s">
        <v>703</v>
      </c>
      <c r="B206" s="17" t="s">
        <v>548</v>
      </c>
      <c r="C206" s="17"/>
      <c r="D206" s="17"/>
      <c r="E206" s="17"/>
      <c r="F206" s="17"/>
    </row>
    <row r="207" spans="1:6" ht="30">
      <c r="A207" s="20" t="s">
        <v>682</v>
      </c>
      <c r="B207" s="9" t="s">
        <v>549</v>
      </c>
      <c r="C207" s="10" t="s">
        <v>45</v>
      </c>
      <c r="D207" s="11">
        <v>4</v>
      </c>
      <c r="E207" s="11"/>
      <c r="F207" s="11">
        <f>(D207*E207)</f>
        <v>0</v>
      </c>
    </row>
    <row r="208" spans="1:6" ht="30">
      <c r="A208" s="20" t="s">
        <v>683</v>
      </c>
      <c r="B208" s="9" t="s">
        <v>550</v>
      </c>
      <c r="C208" s="10" t="s">
        <v>45</v>
      </c>
      <c r="D208" s="11">
        <v>4</v>
      </c>
      <c r="E208" s="11"/>
      <c r="F208" s="11">
        <f>(D208*E208)</f>
        <v>0</v>
      </c>
    </row>
    <row r="209" spans="1:6">
      <c r="A209" s="8"/>
    </row>
    <row r="210" spans="1:6" ht="15.75" thickBot="1">
      <c r="A210" s="12"/>
      <c r="B210" s="13" t="s">
        <v>29</v>
      </c>
      <c r="C210" s="14"/>
      <c r="D210" s="15"/>
      <c r="E210" s="98">
        <f>SUM(F151:F209)</f>
        <v>0</v>
      </c>
      <c r="F210" s="98"/>
    </row>
    <row r="211" spans="1:6" ht="15.75" thickTop="1">
      <c r="A211" s="8"/>
    </row>
    <row r="212" spans="1:6">
      <c r="A212" s="8"/>
    </row>
    <row r="213" spans="1:6">
      <c r="A213" s="4" t="s">
        <v>278</v>
      </c>
      <c r="B213" s="5" t="s">
        <v>30</v>
      </c>
      <c r="C213" s="6" t="s">
        <v>6</v>
      </c>
      <c r="D213" s="7" t="s">
        <v>7</v>
      </c>
      <c r="E213" s="7" t="s">
        <v>8</v>
      </c>
      <c r="F213" s="7" t="s">
        <v>9</v>
      </c>
    </row>
    <row r="214" spans="1:6">
      <c r="A214" s="3"/>
    </row>
    <row r="215" spans="1:6" ht="91.5" customHeight="1">
      <c r="A215" s="8"/>
      <c r="B215" s="96" t="s">
        <v>78</v>
      </c>
      <c r="C215" s="96"/>
      <c r="D215" s="96"/>
      <c r="E215" s="96"/>
      <c r="F215" s="96"/>
    </row>
    <row r="216" spans="1:6" ht="91.5" customHeight="1">
      <c r="A216" s="8"/>
      <c r="B216" s="96" t="s">
        <v>79</v>
      </c>
      <c r="C216" s="96"/>
      <c r="D216" s="96"/>
      <c r="E216" s="96"/>
      <c r="F216" s="96"/>
    </row>
    <row r="217" spans="1:6" ht="45.75" customHeight="1">
      <c r="A217" s="8"/>
      <c r="B217" s="96" t="s">
        <v>93</v>
      </c>
      <c r="C217" s="96"/>
      <c r="D217" s="96"/>
      <c r="E217" s="96"/>
      <c r="F217" s="96"/>
    </row>
    <row r="218" spans="1:6" ht="90.75" customHeight="1">
      <c r="A218" s="8"/>
      <c r="B218" s="96" t="s">
        <v>94</v>
      </c>
      <c r="C218" s="96"/>
      <c r="D218" s="96"/>
      <c r="E218" s="96"/>
      <c r="F218" s="96"/>
    </row>
    <row r="219" spans="1:6" ht="108" customHeight="1">
      <c r="A219" s="8"/>
      <c r="B219" s="96" t="s">
        <v>95</v>
      </c>
      <c r="C219" s="96"/>
      <c r="D219" s="96"/>
      <c r="E219" s="96"/>
      <c r="F219" s="96"/>
    </row>
    <row r="220" spans="1:6" ht="90.75" customHeight="1">
      <c r="A220" s="8"/>
      <c r="B220" s="96" t="s">
        <v>80</v>
      </c>
      <c r="C220" s="96"/>
      <c r="D220" s="96"/>
      <c r="E220" s="96"/>
      <c r="F220" s="96"/>
    </row>
    <row r="221" spans="1:6" ht="92.25" customHeight="1">
      <c r="A221" s="8"/>
      <c r="B221" s="96" t="s">
        <v>81</v>
      </c>
      <c r="C221" s="96"/>
      <c r="D221" s="96"/>
      <c r="E221" s="96"/>
      <c r="F221" s="96"/>
    </row>
    <row r="222" spans="1:6" ht="105" customHeight="1">
      <c r="A222" s="8"/>
      <c r="B222" s="96" t="s">
        <v>82</v>
      </c>
      <c r="C222" s="96"/>
      <c r="D222" s="96"/>
      <c r="E222" s="96"/>
      <c r="F222" s="96"/>
    </row>
    <row r="223" spans="1:6" ht="107.25" customHeight="1">
      <c r="A223" s="8"/>
      <c r="B223" s="96" t="s">
        <v>83</v>
      </c>
      <c r="C223" s="96"/>
      <c r="D223" s="96"/>
      <c r="E223" s="96"/>
      <c r="F223" s="96"/>
    </row>
    <row r="224" spans="1:6" ht="77.25" customHeight="1">
      <c r="A224" s="8"/>
      <c r="B224" s="96" t="s">
        <v>84</v>
      </c>
      <c r="C224" s="96"/>
      <c r="D224" s="96"/>
      <c r="E224" s="96"/>
      <c r="F224" s="96"/>
    </row>
    <row r="225" spans="1:7" ht="75.75" customHeight="1">
      <c r="A225" s="8"/>
      <c r="B225" s="96" t="s">
        <v>85</v>
      </c>
      <c r="C225" s="96"/>
      <c r="D225" s="96"/>
      <c r="E225" s="96"/>
      <c r="F225" s="96"/>
    </row>
    <row r="226" spans="1:7" ht="136.5" customHeight="1">
      <c r="A226" s="8"/>
      <c r="B226" s="96" t="s">
        <v>96</v>
      </c>
      <c r="C226" s="96"/>
      <c r="D226" s="96"/>
      <c r="E226" s="96"/>
      <c r="F226" s="96"/>
    </row>
    <row r="227" spans="1:7" ht="91.5" customHeight="1">
      <c r="A227" s="8"/>
      <c r="B227" s="96" t="s">
        <v>86</v>
      </c>
      <c r="C227" s="96"/>
      <c r="D227" s="96"/>
      <c r="E227" s="96"/>
      <c r="F227" s="96"/>
    </row>
    <row r="228" spans="1:7" ht="92.25" customHeight="1">
      <c r="A228" s="8"/>
      <c r="B228" s="96" t="s">
        <v>87</v>
      </c>
      <c r="C228" s="96"/>
      <c r="D228" s="96"/>
      <c r="E228" s="96"/>
      <c r="F228" s="96"/>
    </row>
    <row r="229" spans="1:7" ht="120.75" customHeight="1">
      <c r="A229" s="8"/>
      <c r="B229" s="96" t="s">
        <v>88</v>
      </c>
      <c r="C229" s="96"/>
      <c r="D229" s="96"/>
      <c r="E229" s="96"/>
      <c r="F229" s="96"/>
    </row>
    <row r="230" spans="1:7" ht="78" customHeight="1">
      <c r="A230" s="8"/>
      <c r="B230" s="96" t="s">
        <v>89</v>
      </c>
      <c r="C230" s="96"/>
      <c r="D230" s="96"/>
      <c r="E230" s="96"/>
      <c r="F230" s="96"/>
    </row>
    <row r="231" spans="1:7" ht="46.5" customHeight="1">
      <c r="A231" s="8"/>
      <c r="B231" s="96" t="s">
        <v>90</v>
      </c>
      <c r="C231" s="96"/>
      <c r="D231" s="96"/>
      <c r="E231" s="96"/>
      <c r="F231" s="96"/>
    </row>
    <row r="232" spans="1:7" ht="31.5" customHeight="1">
      <c r="A232" s="8"/>
      <c r="B232" s="96" t="s">
        <v>369</v>
      </c>
      <c r="C232" s="96"/>
      <c r="D232" s="96"/>
      <c r="E232" s="96"/>
      <c r="F232" s="96"/>
    </row>
    <row r="233" spans="1:7">
      <c r="A233" s="8"/>
    </row>
    <row r="234" spans="1:7">
      <c r="A234" s="8"/>
      <c r="B234" s="23" t="s">
        <v>228</v>
      </c>
    </row>
    <row r="235" spans="1:7">
      <c r="A235" s="8"/>
      <c r="B235" s="23"/>
    </row>
    <row r="236" spans="1:7" ht="120">
      <c r="A236" s="8" t="s">
        <v>279</v>
      </c>
      <c r="B236" s="42" t="s">
        <v>1169</v>
      </c>
      <c r="G236" s="67"/>
    </row>
    <row r="237" spans="1:7" ht="120">
      <c r="A237" s="8"/>
      <c r="B237" s="42" t="s">
        <v>1168</v>
      </c>
    </row>
    <row r="238" spans="1:7" ht="105">
      <c r="A238" s="8"/>
      <c r="B238" s="17" t="s">
        <v>622</v>
      </c>
    </row>
    <row r="239" spans="1:7" ht="75">
      <c r="A239" s="8"/>
      <c r="B239" s="17" t="s">
        <v>181</v>
      </c>
    </row>
    <row r="240" spans="1:7" ht="48" customHeight="1">
      <c r="A240" s="8"/>
      <c r="B240" s="17" t="s">
        <v>97</v>
      </c>
    </row>
    <row r="241" spans="1:6" ht="107.25" customHeight="1">
      <c r="A241" s="8"/>
      <c r="B241" s="17" t="s">
        <v>839</v>
      </c>
    </row>
    <row r="242" spans="1:6" ht="30">
      <c r="A242" s="8"/>
      <c r="B242" s="17" t="s">
        <v>51</v>
      </c>
    </row>
    <row r="243" spans="1:6" ht="30">
      <c r="A243" s="20" t="s">
        <v>229</v>
      </c>
      <c r="B243" s="9" t="s">
        <v>840</v>
      </c>
      <c r="C243" s="10" t="s">
        <v>45</v>
      </c>
      <c r="D243" s="11">
        <v>1</v>
      </c>
      <c r="E243" s="11"/>
      <c r="F243" s="11">
        <f t="shared" ref="F243" si="14">(D243*E243)</f>
        <v>0</v>
      </c>
    </row>
    <row r="244" spans="1:6" ht="30">
      <c r="A244" s="20" t="s">
        <v>230</v>
      </c>
      <c r="B244" s="9" t="s">
        <v>841</v>
      </c>
      <c r="C244" s="10" t="s">
        <v>45</v>
      </c>
      <c r="D244" s="11">
        <v>2</v>
      </c>
      <c r="E244" s="11"/>
      <c r="F244" s="11">
        <f>(D244*E244)</f>
        <v>0</v>
      </c>
    </row>
    <row r="245" spans="1:6" ht="30">
      <c r="A245" s="20" t="s">
        <v>232</v>
      </c>
      <c r="B245" s="9" t="s">
        <v>842</v>
      </c>
      <c r="C245" s="10" t="s">
        <v>45</v>
      </c>
      <c r="D245" s="11">
        <v>1</v>
      </c>
      <c r="E245" s="11"/>
      <c r="F245" s="11">
        <f>(D245*E245)</f>
        <v>0</v>
      </c>
    </row>
    <row r="246" spans="1:6" ht="30">
      <c r="A246" s="20" t="s">
        <v>231</v>
      </c>
      <c r="B246" s="9" t="s">
        <v>843</v>
      </c>
      <c r="C246" s="10" t="s">
        <v>45</v>
      </c>
      <c r="D246" s="11">
        <v>1</v>
      </c>
      <c r="E246" s="11"/>
      <c r="F246" s="11">
        <f>(D246*E246)</f>
        <v>0</v>
      </c>
    </row>
    <row r="247" spans="1:6" ht="45">
      <c r="A247" s="20" t="s">
        <v>268</v>
      </c>
      <c r="B247" s="9" t="s">
        <v>844</v>
      </c>
      <c r="C247" s="10" t="s">
        <v>45</v>
      </c>
      <c r="D247" s="11">
        <v>1</v>
      </c>
      <c r="E247" s="11"/>
      <c r="F247" s="11">
        <f>(D247*E247)</f>
        <v>0</v>
      </c>
    </row>
    <row r="248" spans="1:6" ht="30">
      <c r="A248" s="20" t="s">
        <v>233</v>
      </c>
      <c r="B248" s="9" t="s">
        <v>849</v>
      </c>
      <c r="C248" s="10" t="s">
        <v>45</v>
      </c>
      <c r="D248" s="11">
        <v>1</v>
      </c>
      <c r="E248" s="11"/>
      <c r="F248" s="11">
        <f>(D248*E248)</f>
        <v>0</v>
      </c>
    </row>
    <row r="249" spans="1:6" ht="30">
      <c r="A249" s="20" t="s">
        <v>234</v>
      </c>
      <c r="B249" s="9" t="s">
        <v>848</v>
      </c>
      <c r="C249" s="10" t="s">
        <v>45</v>
      </c>
      <c r="D249" s="11">
        <v>1</v>
      </c>
      <c r="E249" s="11"/>
      <c r="F249" s="11">
        <f t="shared" ref="F249" si="15">(D249*E249)</f>
        <v>0</v>
      </c>
    </row>
    <row r="250" spans="1:6" ht="30">
      <c r="A250" s="20" t="s">
        <v>595</v>
      </c>
      <c r="B250" s="9" t="s">
        <v>845</v>
      </c>
      <c r="C250" s="10" t="s">
        <v>45</v>
      </c>
      <c r="D250" s="11">
        <v>2</v>
      </c>
      <c r="E250" s="11"/>
      <c r="F250" s="11">
        <f t="shared" ref="F250" si="16">(D250*E250)</f>
        <v>0</v>
      </c>
    </row>
    <row r="251" spans="1:6" ht="45">
      <c r="A251" s="20" t="s">
        <v>596</v>
      </c>
      <c r="B251" s="9" t="s">
        <v>846</v>
      </c>
      <c r="C251" s="10" t="s">
        <v>45</v>
      </c>
      <c r="D251" s="11">
        <v>1</v>
      </c>
      <c r="E251" s="11"/>
      <c r="F251" s="11">
        <f t="shared" ref="F251" si="17">(D251*E251)</f>
        <v>0</v>
      </c>
    </row>
    <row r="252" spans="1:6" ht="30">
      <c r="A252" s="20" t="s">
        <v>597</v>
      </c>
      <c r="B252" s="9" t="s">
        <v>847</v>
      </c>
      <c r="C252" s="10" t="s">
        <v>45</v>
      </c>
      <c r="D252" s="11">
        <v>1</v>
      </c>
      <c r="E252" s="11"/>
      <c r="F252" s="11">
        <f t="shared" ref="F252:F253" si="18">(D252*E252)</f>
        <v>0</v>
      </c>
    </row>
    <row r="253" spans="1:6" ht="30">
      <c r="A253" s="20" t="s">
        <v>598</v>
      </c>
      <c r="B253" s="9" t="s">
        <v>850</v>
      </c>
      <c r="C253" s="10" t="s">
        <v>45</v>
      </c>
      <c r="D253" s="11">
        <v>4</v>
      </c>
      <c r="E253" s="11"/>
      <c r="F253" s="11">
        <f t="shared" si="18"/>
        <v>0</v>
      </c>
    </row>
    <row r="254" spans="1:6" ht="45">
      <c r="A254" s="20" t="s">
        <v>599</v>
      </c>
      <c r="B254" s="9" t="s">
        <v>851</v>
      </c>
      <c r="C254" s="10" t="s">
        <v>45</v>
      </c>
      <c r="D254" s="11">
        <v>3</v>
      </c>
      <c r="E254" s="11"/>
      <c r="F254" s="11">
        <f t="shared" ref="F254" si="19">(D254*E254)</f>
        <v>0</v>
      </c>
    </row>
    <row r="255" spans="1:6" ht="45">
      <c r="A255" s="20" t="s">
        <v>600</v>
      </c>
      <c r="B255" s="9" t="s">
        <v>852</v>
      </c>
      <c r="C255" s="10" t="s">
        <v>45</v>
      </c>
      <c r="D255" s="11">
        <v>3</v>
      </c>
      <c r="E255" s="11"/>
      <c r="F255" s="11">
        <f t="shared" ref="F255" si="20">(D255*E255)</f>
        <v>0</v>
      </c>
    </row>
    <row r="256" spans="1:6" ht="60">
      <c r="A256" s="20" t="s">
        <v>601</v>
      </c>
      <c r="B256" s="9" t="s">
        <v>854</v>
      </c>
      <c r="C256" s="10" t="s">
        <v>45</v>
      </c>
      <c r="D256" s="11">
        <v>1</v>
      </c>
      <c r="E256" s="11"/>
      <c r="F256" s="11">
        <f t="shared" ref="F256" si="21">(D256*E256)</f>
        <v>0</v>
      </c>
    </row>
    <row r="257" spans="1:6" ht="45">
      <c r="A257" s="20" t="s">
        <v>602</v>
      </c>
      <c r="B257" s="9" t="s">
        <v>853</v>
      </c>
      <c r="C257" s="10" t="s">
        <v>45</v>
      </c>
      <c r="D257" s="11">
        <v>1</v>
      </c>
      <c r="E257" s="11"/>
      <c r="F257" s="11">
        <f t="shared" ref="F257" si="22">(D257*E257)</f>
        <v>0</v>
      </c>
    </row>
    <row r="258" spans="1:6" ht="60">
      <c r="A258" s="20" t="s">
        <v>603</v>
      </c>
      <c r="B258" s="9" t="s">
        <v>855</v>
      </c>
      <c r="C258" s="10" t="s">
        <v>45</v>
      </c>
      <c r="D258" s="11">
        <v>1</v>
      </c>
      <c r="E258" s="11"/>
      <c r="F258" s="11">
        <f t="shared" ref="F258" si="23">(D258*E258)</f>
        <v>0</v>
      </c>
    </row>
    <row r="259" spans="1:6" ht="60">
      <c r="A259" s="20" t="s">
        <v>604</v>
      </c>
      <c r="B259" s="9" t="s">
        <v>856</v>
      </c>
      <c r="C259" s="10" t="s">
        <v>45</v>
      </c>
      <c r="D259" s="11">
        <v>1</v>
      </c>
      <c r="E259" s="11"/>
      <c r="F259" s="11">
        <f t="shared" ref="F259" si="24">(D259*E259)</f>
        <v>0</v>
      </c>
    </row>
    <row r="260" spans="1:6" ht="45">
      <c r="A260" s="20" t="s">
        <v>606</v>
      </c>
      <c r="B260" s="9" t="s">
        <v>857</v>
      </c>
      <c r="C260" s="10" t="s">
        <v>45</v>
      </c>
      <c r="D260" s="11">
        <v>4</v>
      </c>
      <c r="E260" s="11"/>
      <c r="F260" s="11">
        <f>(D260*E260)</f>
        <v>0</v>
      </c>
    </row>
    <row r="261" spans="1:6" ht="60">
      <c r="A261" s="20" t="s">
        <v>607</v>
      </c>
      <c r="B261" s="9" t="s">
        <v>1013</v>
      </c>
      <c r="C261" s="10" t="s">
        <v>45</v>
      </c>
      <c r="D261" s="11">
        <v>2</v>
      </c>
      <c r="E261" s="11"/>
      <c r="F261" s="11">
        <f>(D261*E261)</f>
        <v>0</v>
      </c>
    </row>
    <row r="262" spans="1:6" ht="60">
      <c r="A262" s="20" t="s">
        <v>605</v>
      </c>
      <c r="B262" s="9" t="s">
        <v>858</v>
      </c>
      <c r="C262" s="10" t="s">
        <v>45</v>
      </c>
      <c r="D262" s="11">
        <v>13</v>
      </c>
      <c r="E262" s="11"/>
      <c r="F262" s="11">
        <f t="shared" ref="F262" si="25">(D262*E262)</f>
        <v>0</v>
      </c>
    </row>
    <row r="263" spans="1:6" ht="90">
      <c r="A263" s="20" t="s">
        <v>608</v>
      </c>
      <c r="B263" s="9" t="s">
        <v>859</v>
      </c>
      <c r="C263" s="10" t="s">
        <v>45</v>
      </c>
      <c r="D263" s="11">
        <v>13</v>
      </c>
      <c r="E263" s="11"/>
      <c r="F263" s="11">
        <f>(D263*E263)</f>
        <v>0</v>
      </c>
    </row>
    <row r="264" spans="1:6" ht="45">
      <c r="A264" s="20" t="s">
        <v>609</v>
      </c>
      <c r="B264" s="9" t="s">
        <v>860</v>
      </c>
      <c r="C264" s="10" t="s">
        <v>45</v>
      </c>
      <c r="D264" s="11">
        <v>1</v>
      </c>
      <c r="E264" s="11"/>
      <c r="F264" s="11">
        <f t="shared" ref="F264" si="26">(D264*E264)</f>
        <v>0</v>
      </c>
    </row>
    <row r="265" spans="1:6" ht="105">
      <c r="A265" s="20" t="s">
        <v>610</v>
      </c>
      <c r="B265" s="9" t="s">
        <v>861</v>
      </c>
      <c r="C265" s="10" t="s">
        <v>45</v>
      </c>
      <c r="D265" s="11">
        <v>2</v>
      </c>
      <c r="E265" s="11"/>
      <c r="F265" s="11">
        <f>(D265*E265)</f>
        <v>0</v>
      </c>
    </row>
    <row r="266" spans="1:6" ht="30">
      <c r="A266" s="20" t="s">
        <v>611</v>
      </c>
      <c r="B266" s="9" t="s">
        <v>862</v>
      </c>
      <c r="C266" s="10" t="s">
        <v>45</v>
      </c>
      <c r="D266" s="11">
        <v>1</v>
      </c>
      <c r="E266" s="11"/>
      <c r="F266" s="11">
        <f t="shared" ref="F266" si="27">(D266*E266)</f>
        <v>0</v>
      </c>
    </row>
    <row r="267" spans="1:6" ht="30">
      <c r="A267" s="20" t="s">
        <v>612</v>
      </c>
      <c r="B267" s="9" t="s">
        <v>863</v>
      </c>
      <c r="C267" s="10" t="s">
        <v>45</v>
      </c>
      <c r="D267" s="11">
        <v>2</v>
      </c>
      <c r="E267" s="11"/>
      <c r="F267" s="11">
        <f t="shared" ref="F267" si="28">(D267*E267)</f>
        <v>0</v>
      </c>
    </row>
    <row r="268" spans="1:6">
      <c r="A268" s="8"/>
      <c r="B268" s="17"/>
      <c r="C268" s="18"/>
    </row>
    <row r="269" spans="1:6" ht="76.5" customHeight="1">
      <c r="A269" s="8" t="s">
        <v>280</v>
      </c>
      <c r="B269" s="22" t="s">
        <v>1167</v>
      </c>
    </row>
    <row r="270" spans="1:6" ht="105">
      <c r="A270" s="8"/>
      <c r="B270" s="17" t="s">
        <v>1151</v>
      </c>
    </row>
    <row r="271" spans="1:6" ht="18">
      <c r="A271" s="8"/>
      <c r="B271" s="24" t="s">
        <v>623</v>
      </c>
    </row>
    <row r="272" spans="1:6" ht="45">
      <c r="A272" s="8"/>
      <c r="B272" s="24" t="s">
        <v>865</v>
      </c>
    </row>
    <row r="273" spans="1:6" ht="30">
      <c r="A273" s="8"/>
      <c r="B273" s="17" t="s">
        <v>51</v>
      </c>
    </row>
    <row r="274" spans="1:6">
      <c r="A274" s="20" t="s">
        <v>613</v>
      </c>
      <c r="B274" s="9" t="s">
        <v>864</v>
      </c>
      <c r="C274" s="10" t="s">
        <v>45</v>
      </c>
      <c r="D274" s="11">
        <v>12</v>
      </c>
      <c r="E274" s="11"/>
      <c r="F274" s="11">
        <f>(D274*E274)</f>
        <v>0</v>
      </c>
    </row>
    <row r="275" spans="1:6">
      <c r="A275" s="20" t="s">
        <v>614</v>
      </c>
      <c r="B275" s="9" t="s">
        <v>866</v>
      </c>
      <c r="C275" s="10" t="s">
        <v>45</v>
      </c>
      <c r="D275" s="11">
        <v>12</v>
      </c>
      <c r="E275" s="11"/>
      <c r="F275" s="11">
        <f>(D275*E275)</f>
        <v>0</v>
      </c>
    </row>
    <row r="276" spans="1:6">
      <c r="A276" s="20" t="s">
        <v>615</v>
      </c>
      <c r="B276" s="9" t="s">
        <v>867</v>
      </c>
      <c r="C276" s="10" t="s">
        <v>45</v>
      </c>
      <c r="D276" s="11">
        <v>12</v>
      </c>
      <c r="E276" s="11"/>
      <c r="F276" s="11">
        <f>(D276*E276)</f>
        <v>0</v>
      </c>
    </row>
    <row r="277" spans="1:6">
      <c r="A277" s="8"/>
    </row>
    <row r="278" spans="1:6" ht="123" customHeight="1">
      <c r="A278" s="8" t="s">
        <v>281</v>
      </c>
      <c r="B278" s="22" t="s">
        <v>1014</v>
      </c>
    </row>
    <row r="279" spans="1:6" ht="75">
      <c r="A279" s="8"/>
      <c r="B279" s="17" t="s">
        <v>825</v>
      </c>
    </row>
    <row r="280" spans="1:6" ht="30">
      <c r="A280" s="8"/>
      <c r="B280" s="24" t="s">
        <v>826</v>
      </c>
    </row>
    <row r="281" spans="1:6">
      <c r="A281" s="8"/>
      <c r="B281" s="24" t="s">
        <v>827</v>
      </c>
    </row>
    <row r="282" spans="1:6" ht="30">
      <c r="A282" s="8"/>
      <c r="B282" s="17" t="s">
        <v>51</v>
      </c>
    </row>
    <row r="283" spans="1:6">
      <c r="A283" s="20" t="s">
        <v>823</v>
      </c>
      <c r="B283" s="9" t="s">
        <v>824</v>
      </c>
      <c r="C283" s="10" t="s">
        <v>45</v>
      </c>
      <c r="D283" s="11">
        <v>6</v>
      </c>
      <c r="E283" s="11"/>
      <c r="F283" s="11">
        <f>(D283*E283)</f>
        <v>0</v>
      </c>
    </row>
    <row r="284" spans="1:6">
      <c r="A284" s="8"/>
    </row>
    <row r="285" spans="1:6">
      <c r="A285" s="8"/>
      <c r="B285" s="23" t="s">
        <v>225</v>
      </c>
    </row>
    <row r="286" spans="1:6">
      <c r="A286" s="8"/>
      <c r="B286" s="23"/>
    </row>
    <row r="287" spans="1:6" ht="60">
      <c r="A287" s="8" t="s">
        <v>282</v>
      </c>
      <c r="B287" s="17" t="s">
        <v>624</v>
      </c>
    </row>
    <row r="288" spans="1:6" ht="60">
      <c r="A288" s="8"/>
      <c r="B288" s="17" t="s">
        <v>224</v>
      </c>
    </row>
    <row r="289" spans="1:6" ht="75">
      <c r="A289" s="8"/>
      <c r="B289" s="17" t="s">
        <v>186</v>
      </c>
    </row>
    <row r="290" spans="1:6" ht="47.25" customHeight="1">
      <c r="A290" s="8"/>
      <c r="B290" s="17" t="s">
        <v>625</v>
      </c>
    </row>
    <row r="291" spans="1:6" ht="90">
      <c r="A291" s="8"/>
      <c r="B291" s="17" t="s">
        <v>626</v>
      </c>
    </row>
    <row r="292" spans="1:6" ht="60">
      <c r="A292" s="8"/>
      <c r="B292" s="17" t="s">
        <v>265</v>
      </c>
    </row>
    <row r="293" spans="1:6" ht="75">
      <c r="A293" s="8"/>
      <c r="B293" s="17" t="s">
        <v>830</v>
      </c>
    </row>
    <row r="294" spans="1:6" ht="92.25" customHeight="1">
      <c r="A294" s="8"/>
      <c r="B294" s="17" t="s">
        <v>260</v>
      </c>
    </row>
    <row r="295" spans="1:6" ht="75">
      <c r="A295" s="8"/>
      <c r="B295" s="17" t="s">
        <v>257</v>
      </c>
    </row>
    <row r="296" spans="1:6" ht="45">
      <c r="A296" s="8"/>
      <c r="B296" s="17" t="s">
        <v>831</v>
      </c>
    </row>
    <row r="297" spans="1:6" ht="30">
      <c r="A297" s="8"/>
      <c r="B297" s="17" t="s">
        <v>259</v>
      </c>
    </row>
    <row r="298" spans="1:6" ht="75">
      <c r="A298" s="8"/>
      <c r="B298" s="17" t="s">
        <v>185</v>
      </c>
    </row>
    <row r="299" spans="1:6" ht="45">
      <c r="A299" s="8"/>
      <c r="B299" s="17" t="s">
        <v>266</v>
      </c>
    </row>
    <row r="300" spans="1:6" ht="77.25" customHeight="1">
      <c r="A300" s="8"/>
      <c r="B300" s="17" t="s">
        <v>832</v>
      </c>
    </row>
    <row r="301" spans="1:6" ht="30">
      <c r="A301" s="8"/>
      <c r="B301" s="17" t="s">
        <v>223</v>
      </c>
    </row>
    <row r="302" spans="1:6" ht="76.5" customHeight="1">
      <c r="A302" s="8"/>
      <c r="B302" s="17" t="s">
        <v>222</v>
      </c>
    </row>
    <row r="303" spans="1:6" ht="75">
      <c r="A303" s="8"/>
      <c r="B303" s="17" t="s">
        <v>838</v>
      </c>
    </row>
    <row r="304" spans="1:6" ht="30">
      <c r="A304" s="20" t="s">
        <v>227</v>
      </c>
      <c r="B304" s="9" t="s">
        <v>833</v>
      </c>
      <c r="C304" s="10" t="s">
        <v>45</v>
      </c>
      <c r="D304" s="11">
        <v>2</v>
      </c>
      <c r="E304" s="11"/>
      <c r="F304" s="11">
        <f>(D304*E304)</f>
        <v>0</v>
      </c>
    </row>
    <row r="305" spans="1:6" ht="30">
      <c r="A305" s="20" t="s">
        <v>226</v>
      </c>
      <c r="B305" s="9" t="s">
        <v>834</v>
      </c>
      <c r="C305" s="10" t="s">
        <v>45</v>
      </c>
      <c r="D305" s="11">
        <v>1</v>
      </c>
      <c r="E305" s="11"/>
      <c r="F305" s="11">
        <f>(D305*E305)</f>
        <v>0</v>
      </c>
    </row>
    <row r="306" spans="1:6" ht="30">
      <c r="A306" s="20" t="s">
        <v>589</v>
      </c>
      <c r="B306" s="9" t="s">
        <v>835</v>
      </c>
      <c r="C306" s="10" t="s">
        <v>45</v>
      </c>
      <c r="D306" s="11">
        <v>1</v>
      </c>
      <c r="E306" s="11"/>
      <c r="F306" s="11">
        <f>(D306*E306)</f>
        <v>0</v>
      </c>
    </row>
    <row r="307" spans="1:6">
      <c r="A307" s="8"/>
      <c r="B307" s="17"/>
      <c r="C307" s="18"/>
    </row>
    <row r="308" spans="1:6" ht="60">
      <c r="A308" s="8" t="s">
        <v>325</v>
      </c>
      <c r="B308" s="17" t="s">
        <v>624</v>
      </c>
    </row>
    <row r="309" spans="1:6" ht="60">
      <c r="A309" s="8"/>
      <c r="B309" s="17" t="s">
        <v>224</v>
      </c>
    </row>
    <row r="310" spans="1:6" ht="75">
      <c r="A310" s="8"/>
      <c r="B310" s="17" t="s">
        <v>186</v>
      </c>
    </row>
    <row r="311" spans="1:6" ht="47.25" customHeight="1">
      <c r="A311" s="8"/>
      <c r="B311" s="17" t="s">
        <v>625</v>
      </c>
    </row>
    <row r="312" spans="1:6" ht="90">
      <c r="A312" s="8"/>
      <c r="B312" s="17" t="s">
        <v>626</v>
      </c>
    </row>
    <row r="313" spans="1:6" ht="60">
      <c r="A313" s="8"/>
      <c r="B313" s="17" t="s">
        <v>265</v>
      </c>
    </row>
    <row r="314" spans="1:6" ht="75">
      <c r="A314" s="8"/>
      <c r="B314" s="17" t="s">
        <v>185</v>
      </c>
    </row>
    <row r="315" spans="1:6">
      <c r="A315" s="8"/>
      <c r="B315" s="17" t="s">
        <v>627</v>
      </c>
    </row>
    <row r="316" spans="1:6" ht="30">
      <c r="A316" s="8"/>
      <c r="B316" s="17" t="s">
        <v>223</v>
      </c>
    </row>
    <row r="317" spans="1:6" ht="76.5" customHeight="1">
      <c r="A317" s="8"/>
      <c r="B317" s="17" t="s">
        <v>222</v>
      </c>
    </row>
    <row r="318" spans="1:6" ht="47.25" customHeight="1">
      <c r="A318" s="8"/>
      <c r="B318" s="17" t="s">
        <v>97</v>
      </c>
    </row>
    <row r="319" spans="1:6" ht="30">
      <c r="A319" s="20" t="s">
        <v>590</v>
      </c>
      <c r="B319" s="9" t="s">
        <v>837</v>
      </c>
      <c r="C319" s="10" t="s">
        <v>45</v>
      </c>
      <c r="D319" s="11">
        <v>1</v>
      </c>
      <c r="E319" s="11"/>
      <c r="F319" s="11">
        <f>(D319*E319)</f>
        <v>0</v>
      </c>
    </row>
    <row r="320" spans="1:6" ht="30">
      <c r="A320" s="20" t="s">
        <v>591</v>
      </c>
      <c r="B320" s="9" t="s">
        <v>836</v>
      </c>
      <c r="C320" s="10" t="s">
        <v>45</v>
      </c>
      <c r="D320" s="11">
        <v>1</v>
      </c>
      <c r="E320" s="11"/>
      <c r="F320" s="11">
        <f>(D320*E320)</f>
        <v>0</v>
      </c>
    </row>
    <row r="321" spans="1:6">
      <c r="A321" s="8"/>
      <c r="B321" s="17"/>
      <c r="C321" s="18"/>
    </row>
    <row r="322" spans="1:6" ht="195">
      <c r="A322" s="8" t="s">
        <v>326</v>
      </c>
      <c r="B322" s="17" t="s">
        <v>1015</v>
      </c>
      <c r="C322" s="18"/>
    </row>
    <row r="323" spans="1:6">
      <c r="A323" s="20" t="s">
        <v>651</v>
      </c>
      <c r="B323" s="9" t="s">
        <v>652</v>
      </c>
      <c r="C323" s="10" t="s">
        <v>45</v>
      </c>
      <c r="D323" s="11">
        <v>1</v>
      </c>
      <c r="E323" s="11"/>
      <c r="F323" s="11">
        <f>(D323*E323)</f>
        <v>0</v>
      </c>
    </row>
    <row r="324" spans="1:6">
      <c r="A324" s="8"/>
      <c r="B324" s="17"/>
      <c r="C324" s="18"/>
    </row>
    <row r="325" spans="1:6">
      <c r="A325" s="8"/>
      <c r="B325" s="23" t="s">
        <v>592</v>
      </c>
    </row>
    <row r="326" spans="1:6">
      <c r="A326" s="8"/>
      <c r="B326" s="17"/>
    </row>
    <row r="327" spans="1:6" ht="90">
      <c r="A327" s="8" t="s">
        <v>327</v>
      </c>
      <c r="B327" s="17" t="s">
        <v>650</v>
      </c>
    </row>
    <row r="328" spans="1:6">
      <c r="A328" s="8"/>
      <c r="B328" s="17" t="s">
        <v>643</v>
      </c>
    </row>
    <row r="329" spans="1:6" ht="30">
      <c r="A329" s="8"/>
      <c r="B329" s="17" t="s">
        <v>644</v>
      </c>
    </row>
    <row r="330" spans="1:6" ht="75">
      <c r="A330" s="8"/>
      <c r="B330" s="17" t="s">
        <v>645</v>
      </c>
    </row>
    <row r="331" spans="1:6" ht="105">
      <c r="A331" s="8"/>
      <c r="B331" s="17" t="s">
        <v>646</v>
      </c>
    </row>
    <row r="332" spans="1:6" ht="90.75" customHeight="1">
      <c r="A332" s="8"/>
      <c r="B332" s="17" t="s">
        <v>647</v>
      </c>
    </row>
    <row r="333" spans="1:6" ht="163.5" customHeight="1">
      <c r="A333" s="8"/>
      <c r="B333" s="17" t="s">
        <v>648</v>
      </c>
    </row>
    <row r="334" spans="1:6" ht="45">
      <c r="A334" s="8"/>
      <c r="B334" s="17" t="s">
        <v>649</v>
      </c>
    </row>
    <row r="335" spans="1:6" ht="30">
      <c r="A335" s="20" t="s">
        <v>221</v>
      </c>
      <c r="B335" s="9" t="s">
        <v>1016</v>
      </c>
      <c r="C335" s="10" t="s">
        <v>45</v>
      </c>
      <c r="D335" s="11">
        <v>2</v>
      </c>
      <c r="E335" s="11"/>
      <c r="F335" s="11">
        <f>(D335*E335)</f>
        <v>0</v>
      </c>
    </row>
    <row r="336" spans="1:6" ht="45">
      <c r="A336" s="20" t="s">
        <v>593</v>
      </c>
      <c r="B336" s="9" t="s">
        <v>1017</v>
      </c>
      <c r="C336" s="10" t="s">
        <v>45</v>
      </c>
      <c r="D336" s="11">
        <v>5</v>
      </c>
      <c r="E336" s="11"/>
      <c r="F336" s="11">
        <f>(D336*E336)</f>
        <v>0</v>
      </c>
    </row>
    <row r="337" spans="1:6" ht="45">
      <c r="A337" s="20" t="s">
        <v>594</v>
      </c>
      <c r="B337" s="9" t="s">
        <v>1018</v>
      </c>
      <c r="C337" s="10" t="s">
        <v>45</v>
      </c>
      <c r="D337" s="11">
        <v>4</v>
      </c>
      <c r="E337" s="11"/>
      <c r="F337" s="11">
        <f>(D337*E337)</f>
        <v>0</v>
      </c>
    </row>
    <row r="338" spans="1:6">
      <c r="A338" s="8"/>
      <c r="B338" s="17"/>
    </row>
    <row r="339" spans="1:6">
      <c r="A339" s="8"/>
      <c r="B339" s="23" t="s">
        <v>187</v>
      </c>
    </row>
    <row r="340" spans="1:6">
      <c r="A340" s="8"/>
      <c r="B340" s="23"/>
    </row>
    <row r="341" spans="1:6" ht="62.25" customHeight="1">
      <c r="A341" s="8" t="s">
        <v>328</v>
      </c>
      <c r="B341" s="17" t="s">
        <v>629</v>
      </c>
    </row>
    <row r="342" spans="1:6" ht="75">
      <c r="A342" s="8"/>
      <c r="B342" s="17" t="s">
        <v>630</v>
      </c>
    </row>
    <row r="343" spans="1:6" ht="60">
      <c r="A343" s="8"/>
      <c r="B343" s="17" t="s">
        <v>1175</v>
      </c>
    </row>
    <row r="344" spans="1:6">
      <c r="A344" s="8"/>
      <c r="B344" s="17" t="s">
        <v>344</v>
      </c>
    </row>
    <row r="345" spans="1:6" ht="30">
      <c r="A345" s="8"/>
      <c r="B345" s="17" t="s">
        <v>182</v>
      </c>
    </row>
    <row r="346" spans="1:6" ht="90">
      <c r="A346" s="8"/>
      <c r="B346" s="17" t="s">
        <v>267</v>
      </c>
    </row>
    <row r="347" spans="1:6" ht="75" customHeight="1">
      <c r="A347" s="8"/>
      <c r="B347" s="17" t="s">
        <v>261</v>
      </c>
    </row>
    <row r="348" spans="1:6" ht="75">
      <c r="A348" s="8"/>
      <c r="B348" s="17" t="s">
        <v>262</v>
      </c>
    </row>
    <row r="349" spans="1:6" ht="60">
      <c r="A349" s="8"/>
      <c r="B349" s="17" t="s">
        <v>263</v>
      </c>
    </row>
    <row r="350" spans="1:6" ht="60">
      <c r="A350" s="8"/>
      <c r="B350" s="17" t="s">
        <v>264</v>
      </c>
    </row>
    <row r="351" spans="1:6" ht="30">
      <c r="A351" s="8"/>
      <c r="B351" s="17" t="s">
        <v>183</v>
      </c>
    </row>
    <row r="352" spans="1:6" ht="78.75" customHeight="1">
      <c r="A352" s="8"/>
      <c r="B352" s="17" t="s">
        <v>184</v>
      </c>
    </row>
    <row r="353" spans="1:6" ht="30">
      <c r="A353" s="8"/>
      <c r="B353" s="17" t="s">
        <v>51</v>
      </c>
    </row>
    <row r="354" spans="1:6" ht="30">
      <c r="A354" s="20" t="s">
        <v>628</v>
      </c>
      <c r="B354" s="9" t="s">
        <v>869</v>
      </c>
      <c r="C354" s="10" t="s">
        <v>45</v>
      </c>
      <c r="D354" s="11">
        <v>2</v>
      </c>
      <c r="E354" s="11"/>
      <c r="F354" s="11">
        <f t="shared" ref="F354:F367" si="29">(D354*E354)</f>
        <v>0</v>
      </c>
    </row>
    <row r="355" spans="1:6" ht="30">
      <c r="A355" s="20" t="s">
        <v>631</v>
      </c>
      <c r="B355" s="9" t="s">
        <v>873</v>
      </c>
      <c r="C355" s="10" t="s">
        <v>45</v>
      </c>
      <c r="D355" s="11">
        <v>3</v>
      </c>
      <c r="E355" s="11"/>
      <c r="F355" s="11">
        <f t="shared" si="29"/>
        <v>0</v>
      </c>
    </row>
    <row r="356" spans="1:6" ht="30">
      <c r="A356" s="20" t="s">
        <v>370</v>
      </c>
      <c r="B356" s="9" t="s">
        <v>874</v>
      </c>
      <c r="C356" s="10" t="s">
        <v>45</v>
      </c>
      <c r="D356" s="11">
        <v>7</v>
      </c>
      <c r="E356" s="11"/>
      <c r="F356" s="11">
        <f>(D356*E356)</f>
        <v>0</v>
      </c>
    </row>
    <row r="357" spans="1:6" ht="30">
      <c r="A357" s="20" t="s">
        <v>632</v>
      </c>
      <c r="B357" s="9" t="s">
        <v>875</v>
      </c>
      <c r="C357" s="10" t="s">
        <v>45</v>
      </c>
      <c r="D357" s="11">
        <v>4</v>
      </c>
      <c r="E357" s="11"/>
      <c r="F357" s="11">
        <f>(D357*E357)</f>
        <v>0</v>
      </c>
    </row>
    <row r="358" spans="1:6" ht="60">
      <c r="A358" s="20" t="s">
        <v>633</v>
      </c>
      <c r="B358" s="9" t="s">
        <v>877</v>
      </c>
      <c r="C358" s="10" t="s">
        <v>45</v>
      </c>
      <c r="D358" s="11">
        <v>12</v>
      </c>
      <c r="E358" s="11"/>
      <c r="F358" s="11">
        <f t="shared" ref="F358" si="30">(D358*E358)</f>
        <v>0</v>
      </c>
    </row>
    <row r="359" spans="1:6" ht="30">
      <c r="A359" s="20" t="s">
        <v>634</v>
      </c>
      <c r="B359" s="9" t="s">
        <v>868</v>
      </c>
      <c r="C359" s="10" t="s">
        <v>45</v>
      </c>
      <c r="D359" s="11">
        <v>2</v>
      </c>
      <c r="E359" s="11"/>
      <c r="F359" s="11">
        <f t="shared" si="29"/>
        <v>0</v>
      </c>
    </row>
    <row r="360" spans="1:6" ht="30">
      <c r="A360" s="20" t="s">
        <v>635</v>
      </c>
      <c r="B360" s="9" t="s">
        <v>872</v>
      </c>
      <c r="C360" s="10" t="s">
        <v>45</v>
      </c>
      <c r="D360" s="11">
        <v>5</v>
      </c>
      <c r="E360" s="11"/>
      <c r="F360" s="11">
        <f>(D360*E360)</f>
        <v>0</v>
      </c>
    </row>
    <row r="361" spans="1:6" ht="30">
      <c r="A361" s="20" t="s">
        <v>636</v>
      </c>
      <c r="B361" s="9" t="s">
        <v>870</v>
      </c>
      <c r="C361" s="10" t="s">
        <v>45</v>
      </c>
      <c r="D361" s="11">
        <v>4</v>
      </c>
      <c r="E361" s="11"/>
      <c r="F361" s="11">
        <f t="shared" si="29"/>
        <v>0</v>
      </c>
    </row>
    <row r="362" spans="1:6" ht="45">
      <c r="A362" s="20" t="s">
        <v>637</v>
      </c>
      <c r="B362" s="9" t="s">
        <v>879</v>
      </c>
      <c r="C362" s="10" t="s">
        <v>45</v>
      </c>
      <c r="D362" s="11">
        <v>1</v>
      </c>
      <c r="E362" s="11"/>
      <c r="F362" s="11">
        <f t="shared" si="29"/>
        <v>0</v>
      </c>
    </row>
    <row r="363" spans="1:6" ht="30">
      <c r="A363" s="20" t="s">
        <v>638</v>
      </c>
      <c r="B363" s="9" t="s">
        <v>871</v>
      </c>
      <c r="C363" s="10" t="s">
        <v>45</v>
      </c>
      <c r="D363" s="11">
        <v>1</v>
      </c>
      <c r="E363" s="11"/>
      <c r="F363" s="11">
        <f t="shared" si="29"/>
        <v>0</v>
      </c>
    </row>
    <row r="364" spans="1:6" ht="45">
      <c r="A364" s="20" t="s">
        <v>639</v>
      </c>
      <c r="B364" s="9" t="s">
        <v>878</v>
      </c>
      <c r="C364" s="10" t="s">
        <v>45</v>
      </c>
      <c r="D364" s="11">
        <v>1</v>
      </c>
      <c r="E364" s="11"/>
      <c r="F364" s="11">
        <f t="shared" si="29"/>
        <v>0</v>
      </c>
    </row>
    <row r="365" spans="1:6" ht="30">
      <c r="A365" s="20" t="s">
        <v>640</v>
      </c>
      <c r="B365" s="9" t="s">
        <v>880</v>
      </c>
      <c r="C365" s="10" t="s">
        <v>45</v>
      </c>
      <c r="D365" s="11">
        <v>6</v>
      </c>
      <c r="E365" s="11"/>
      <c r="F365" s="11">
        <f t="shared" si="29"/>
        <v>0</v>
      </c>
    </row>
    <row r="366" spans="1:6" ht="60">
      <c r="A366" s="20" t="s">
        <v>641</v>
      </c>
      <c r="B366" s="9" t="s">
        <v>881</v>
      </c>
      <c r="C366" s="10" t="s">
        <v>45</v>
      </c>
      <c r="D366" s="11">
        <v>1</v>
      </c>
      <c r="E366" s="11"/>
      <c r="F366" s="11">
        <f t="shared" si="29"/>
        <v>0</v>
      </c>
    </row>
    <row r="367" spans="1:6" ht="45">
      <c r="A367" s="20" t="s">
        <v>642</v>
      </c>
      <c r="B367" s="9" t="s">
        <v>882</v>
      </c>
      <c r="C367" s="10" t="s">
        <v>45</v>
      </c>
      <c r="D367" s="11">
        <v>1</v>
      </c>
      <c r="E367" s="11"/>
      <c r="F367" s="11">
        <f t="shared" si="29"/>
        <v>0</v>
      </c>
    </row>
    <row r="368" spans="1:6">
      <c r="A368" s="8"/>
      <c r="B368" s="17"/>
      <c r="C368" s="18"/>
    </row>
    <row r="369" spans="1:2" ht="60">
      <c r="A369" s="8" t="s">
        <v>329</v>
      </c>
      <c r="B369" s="17" t="s">
        <v>629</v>
      </c>
    </row>
    <row r="370" spans="1:2" ht="75">
      <c r="A370" s="8"/>
      <c r="B370" s="17" t="s">
        <v>630</v>
      </c>
    </row>
    <row r="371" spans="1:2" ht="60">
      <c r="A371" s="8"/>
      <c r="B371" s="17" t="s">
        <v>1150</v>
      </c>
    </row>
    <row r="372" spans="1:2">
      <c r="A372" s="8"/>
      <c r="B372" s="17" t="s">
        <v>344</v>
      </c>
    </row>
    <row r="373" spans="1:2" ht="30">
      <c r="A373" s="8"/>
      <c r="B373" s="17" t="s">
        <v>182</v>
      </c>
    </row>
    <row r="374" spans="1:2" ht="90">
      <c r="A374" s="8"/>
      <c r="B374" s="17" t="s">
        <v>267</v>
      </c>
    </row>
    <row r="375" spans="1:2" ht="75" customHeight="1">
      <c r="A375" s="8"/>
      <c r="B375" s="17" t="s">
        <v>261</v>
      </c>
    </row>
    <row r="376" spans="1:2" ht="75">
      <c r="A376" s="8"/>
      <c r="B376" s="17" t="s">
        <v>262</v>
      </c>
    </row>
    <row r="377" spans="1:2" ht="60">
      <c r="A377" s="8"/>
      <c r="B377" s="17" t="s">
        <v>263</v>
      </c>
    </row>
    <row r="378" spans="1:2" ht="75">
      <c r="A378" s="8"/>
      <c r="B378" s="17" t="s">
        <v>256</v>
      </c>
    </row>
    <row r="379" spans="1:2" ht="92.25" customHeight="1">
      <c r="A379" s="8"/>
      <c r="B379" s="17" t="s">
        <v>260</v>
      </c>
    </row>
    <row r="380" spans="1:2" ht="75">
      <c r="A380" s="8"/>
      <c r="B380" s="17" t="s">
        <v>257</v>
      </c>
    </row>
    <row r="381" spans="1:2" ht="45">
      <c r="A381" s="8"/>
      <c r="B381" s="17" t="s">
        <v>258</v>
      </c>
    </row>
    <row r="382" spans="1:2" ht="30">
      <c r="A382" s="8"/>
      <c r="B382" s="17" t="s">
        <v>259</v>
      </c>
    </row>
    <row r="383" spans="1:2" ht="60">
      <c r="A383" s="8"/>
      <c r="B383" s="17" t="s">
        <v>264</v>
      </c>
    </row>
    <row r="384" spans="1:2" ht="30">
      <c r="A384" s="8"/>
      <c r="B384" s="17" t="s">
        <v>183</v>
      </c>
    </row>
    <row r="385" spans="1:6" ht="78.75" customHeight="1">
      <c r="A385" s="8"/>
      <c r="B385" s="17" t="s">
        <v>184</v>
      </c>
    </row>
    <row r="386" spans="1:6" ht="30">
      <c r="A386" s="8"/>
      <c r="B386" s="17" t="s">
        <v>51</v>
      </c>
    </row>
    <row r="387" spans="1:6" ht="45">
      <c r="A387" s="20" t="s">
        <v>220</v>
      </c>
      <c r="B387" s="9" t="s">
        <v>876</v>
      </c>
      <c r="C387" s="10" t="s">
        <v>45</v>
      </c>
      <c r="D387" s="11">
        <v>13</v>
      </c>
      <c r="E387" s="11"/>
      <c r="F387" s="11">
        <f>(D387*E387)</f>
        <v>0</v>
      </c>
    </row>
    <row r="388" spans="1:6">
      <c r="A388" s="8"/>
      <c r="B388" s="17"/>
      <c r="C388" s="18"/>
      <c r="F388" s="11"/>
    </row>
    <row r="389" spans="1:6" ht="30">
      <c r="A389" s="8"/>
      <c r="B389" s="17" t="s">
        <v>1170</v>
      </c>
      <c r="C389" s="18" t="s">
        <v>45</v>
      </c>
      <c r="D389" s="2">
        <v>50</v>
      </c>
      <c r="F389" s="11">
        <f t="shared" ref="F389" si="31">(D389*E389)</f>
        <v>0</v>
      </c>
    </row>
    <row r="390" spans="1:6">
      <c r="A390" s="8"/>
    </row>
    <row r="391" spans="1:6">
      <c r="A391" s="8"/>
      <c r="B391" s="23" t="s">
        <v>188</v>
      </c>
    </row>
    <row r="392" spans="1:6">
      <c r="A392" s="8"/>
      <c r="B392" s="23"/>
    </row>
    <row r="393" spans="1:6" ht="75">
      <c r="A393" s="38" t="s">
        <v>330</v>
      </c>
      <c r="B393" s="17" t="s">
        <v>619</v>
      </c>
    </row>
    <row r="394" spans="1:6" ht="90">
      <c r="A394" s="8"/>
      <c r="B394" s="17" t="s">
        <v>191</v>
      </c>
    </row>
    <row r="395" spans="1:6" ht="45">
      <c r="A395" s="8"/>
      <c r="B395" s="17" t="s">
        <v>189</v>
      </c>
    </row>
    <row r="396" spans="1:6">
      <c r="A396" s="20" t="s">
        <v>215</v>
      </c>
      <c r="B396" s="9" t="s">
        <v>616</v>
      </c>
      <c r="C396" s="10" t="s">
        <v>447</v>
      </c>
      <c r="D396" s="11">
        <v>45.84</v>
      </c>
      <c r="E396" s="11"/>
      <c r="F396" s="11">
        <f>(D396*E396)</f>
        <v>0</v>
      </c>
    </row>
    <row r="397" spans="1:6">
      <c r="A397" s="20"/>
      <c r="B397" s="9" t="s">
        <v>190</v>
      </c>
      <c r="C397" s="10" t="s">
        <v>45</v>
      </c>
      <c r="D397" s="11">
        <v>20</v>
      </c>
      <c r="E397" s="11"/>
      <c r="F397" s="11">
        <f>(D397*E397)</f>
        <v>0</v>
      </c>
    </row>
    <row r="398" spans="1:6">
      <c r="A398" s="20" t="s">
        <v>216</v>
      </c>
      <c r="B398" s="9" t="s">
        <v>616</v>
      </c>
      <c r="C398" s="10" t="s">
        <v>447</v>
      </c>
      <c r="D398" s="11">
        <v>25.92</v>
      </c>
      <c r="E398" s="11"/>
      <c r="F398" s="11">
        <f>(D398*E398)</f>
        <v>0</v>
      </c>
    </row>
    <row r="399" spans="1:6">
      <c r="A399" s="20"/>
      <c r="B399" s="9" t="s">
        <v>190</v>
      </c>
      <c r="C399" s="10" t="s">
        <v>45</v>
      </c>
      <c r="D399" s="11">
        <v>12</v>
      </c>
      <c r="E399" s="11"/>
      <c r="F399" s="11">
        <f>(D399*E399)</f>
        <v>0</v>
      </c>
    </row>
    <row r="400" spans="1:6" ht="30">
      <c r="A400" s="8"/>
      <c r="B400" s="17" t="s">
        <v>51</v>
      </c>
      <c r="C400" s="18"/>
    </row>
    <row r="401" spans="1:6">
      <c r="A401" s="8"/>
    </row>
    <row r="402" spans="1:6" ht="75">
      <c r="A402" s="38" t="s">
        <v>331</v>
      </c>
      <c r="B402" s="17" t="s">
        <v>618</v>
      </c>
    </row>
    <row r="403" spans="1:6" ht="90">
      <c r="A403" s="8"/>
      <c r="B403" s="17" t="s">
        <v>191</v>
      </c>
    </row>
    <row r="404" spans="1:6" ht="45">
      <c r="A404" s="8"/>
      <c r="B404" s="17" t="s">
        <v>189</v>
      </c>
    </row>
    <row r="405" spans="1:6">
      <c r="A405" s="20" t="s">
        <v>617</v>
      </c>
      <c r="B405" s="9" t="s">
        <v>616</v>
      </c>
      <c r="C405" s="10" t="s">
        <v>447</v>
      </c>
      <c r="D405" s="11">
        <v>6.72</v>
      </c>
      <c r="E405" s="11"/>
      <c r="F405" s="11">
        <f>(D405*E405)</f>
        <v>0</v>
      </c>
    </row>
    <row r="406" spans="1:6">
      <c r="A406" s="20"/>
      <c r="B406" s="9" t="s">
        <v>620</v>
      </c>
      <c r="C406" s="10" t="s">
        <v>45</v>
      </c>
      <c r="D406" s="11">
        <v>2</v>
      </c>
      <c r="E406" s="11"/>
      <c r="F406" s="11">
        <f>(D406*E406)</f>
        <v>0</v>
      </c>
    </row>
    <row r="407" spans="1:6">
      <c r="A407" s="20" t="s">
        <v>621</v>
      </c>
      <c r="B407" s="9" t="s">
        <v>616</v>
      </c>
      <c r="C407" s="10" t="s">
        <v>447</v>
      </c>
      <c r="D407" s="11">
        <v>6.93</v>
      </c>
      <c r="E407" s="11"/>
      <c r="F407" s="11">
        <f>(D407*E407)</f>
        <v>0</v>
      </c>
    </row>
    <row r="408" spans="1:6">
      <c r="A408" s="20"/>
      <c r="B408" s="9" t="s">
        <v>620</v>
      </c>
      <c r="C408" s="10" t="s">
        <v>45</v>
      </c>
      <c r="D408" s="11">
        <v>2</v>
      </c>
      <c r="E408" s="11"/>
      <c r="F408" s="11">
        <f>(D408*E408)</f>
        <v>0</v>
      </c>
    </row>
    <row r="409" spans="1:6" ht="30">
      <c r="A409" s="8"/>
      <c r="B409" s="17" t="s">
        <v>51</v>
      </c>
      <c r="C409" s="18"/>
    </row>
    <row r="410" spans="1:6">
      <c r="A410" s="8"/>
    </row>
    <row r="411" spans="1:6" ht="75">
      <c r="A411" s="38" t="s">
        <v>704</v>
      </c>
      <c r="B411" s="17" t="s">
        <v>618</v>
      </c>
    </row>
    <row r="412" spans="1:6" ht="90">
      <c r="A412" s="8"/>
      <c r="B412" s="17" t="s">
        <v>191</v>
      </c>
    </row>
    <row r="413" spans="1:6">
      <c r="A413" s="20" t="s">
        <v>217</v>
      </c>
      <c r="B413" s="9" t="s">
        <v>616</v>
      </c>
      <c r="C413" s="10" t="s">
        <v>447</v>
      </c>
      <c r="D413" s="11">
        <v>42</v>
      </c>
      <c r="E413" s="11"/>
      <c r="F413" s="11">
        <f>(D413*E413)</f>
        <v>0</v>
      </c>
    </row>
    <row r="414" spans="1:6" ht="30">
      <c r="A414" s="8"/>
      <c r="B414" s="17" t="s">
        <v>51</v>
      </c>
      <c r="C414" s="18"/>
    </row>
    <row r="415" spans="1:6">
      <c r="A415" s="8"/>
      <c r="B415" s="17"/>
      <c r="C415" s="18"/>
    </row>
    <row r="416" spans="1:6">
      <c r="A416" s="8"/>
      <c r="B416" s="23" t="s">
        <v>192</v>
      </c>
    </row>
    <row r="417" spans="1:6">
      <c r="A417" s="8"/>
      <c r="B417" s="23"/>
    </row>
    <row r="418" spans="1:6" ht="78" customHeight="1">
      <c r="A418" s="8" t="s">
        <v>408</v>
      </c>
      <c r="B418" s="17" t="s">
        <v>653</v>
      </c>
    </row>
    <row r="419" spans="1:6" ht="60">
      <c r="A419" s="8"/>
      <c r="B419" s="17" t="s">
        <v>654</v>
      </c>
    </row>
    <row r="420" spans="1:6">
      <c r="A420" s="20" t="s">
        <v>682</v>
      </c>
      <c r="B420" s="9" t="s">
        <v>655</v>
      </c>
      <c r="C420" s="10" t="s">
        <v>45</v>
      </c>
      <c r="D420" s="11">
        <v>13</v>
      </c>
      <c r="E420" s="11"/>
      <c r="F420" s="11">
        <f>(D420*E420)</f>
        <v>0</v>
      </c>
    </row>
    <row r="421" spans="1:6">
      <c r="A421" s="8"/>
      <c r="B421" s="17"/>
      <c r="C421" s="18"/>
      <c r="F421" s="11"/>
    </row>
    <row r="422" spans="1:6" ht="30">
      <c r="A422" s="8" t="s">
        <v>1165</v>
      </c>
      <c r="B422" s="17" t="s">
        <v>1166</v>
      </c>
      <c r="C422" s="18" t="s">
        <v>45</v>
      </c>
      <c r="D422" s="2">
        <v>11</v>
      </c>
      <c r="F422" s="11">
        <f t="shared" ref="F422" si="32">(D422*E422)</f>
        <v>0</v>
      </c>
    </row>
    <row r="423" spans="1:6">
      <c r="A423" s="8"/>
    </row>
    <row r="424" spans="1:6" ht="15.75" thickBot="1">
      <c r="A424" s="12"/>
      <c r="B424" s="13" t="s">
        <v>31</v>
      </c>
      <c r="C424" s="14"/>
      <c r="D424" s="15"/>
      <c r="E424" s="98">
        <f>SUM(F214:F423)</f>
        <v>0</v>
      </c>
      <c r="F424" s="98"/>
    </row>
    <row r="425" spans="1:6" ht="15.75" thickTop="1">
      <c r="A425" s="8"/>
    </row>
    <row r="426" spans="1:6">
      <c r="A426" s="8"/>
    </row>
    <row r="427" spans="1:6">
      <c r="A427" s="4" t="s">
        <v>284</v>
      </c>
      <c r="B427" s="5" t="s">
        <v>32</v>
      </c>
      <c r="C427" s="6" t="s">
        <v>6</v>
      </c>
      <c r="D427" s="7" t="s">
        <v>7</v>
      </c>
      <c r="E427" s="7" t="s">
        <v>8</v>
      </c>
      <c r="F427" s="7" t="s">
        <v>9</v>
      </c>
    </row>
    <row r="428" spans="1:6">
      <c r="A428" s="3"/>
    </row>
    <row r="429" spans="1:6" ht="63" customHeight="1">
      <c r="A429" s="3"/>
      <c r="B429" s="96" t="s">
        <v>52</v>
      </c>
      <c r="C429" s="96"/>
      <c r="D429" s="96"/>
      <c r="E429" s="96"/>
      <c r="F429" s="96"/>
    </row>
    <row r="430" spans="1:6" ht="90" customHeight="1">
      <c r="A430" s="3"/>
      <c r="B430" s="96" t="s">
        <v>53</v>
      </c>
      <c r="C430" s="96"/>
      <c r="D430" s="96"/>
      <c r="E430" s="96"/>
      <c r="F430" s="96"/>
    </row>
    <row r="431" spans="1:6" ht="61.5" customHeight="1">
      <c r="A431" s="3"/>
      <c r="B431" s="96" t="s">
        <v>54</v>
      </c>
      <c r="C431" s="96"/>
      <c r="D431" s="96"/>
      <c r="E431" s="96"/>
      <c r="F431" s="96"/>
    </row>
    <row r="432" spans="1:6" ht="92.25" customHeight="1">
      <c r="A432" s="3"/>
      <c r="B432" s="96" t="s">
        <v>55</v>
      </c>
      <c r="C432" s="96"/>
      <c r="D432" s="96"/>
      <c r="E432" s="96"/>
      <c r="F432" s="96"/>
    </row>
    <row r="433" spans="1:6" ht="77.25" customHeight="1">
      <c r="A433" s="3"/>
      <c r="B433" s="96" t="s">
        <v>56</v>
      </c>
      <c r="C433" s="96"/>
      <c r="D433" s="96"/>
      <c r="E433" s="96"/>
      <c r="F433" s="96"/>
    </row>
    <row r="434" spans="1:6" ht="124.5" customHeight="1">
      <c r="A434" s="3"/>
      <c r="B434" s="96" t="s">
        <v>57</v>
      </c>
      <c r="C434" s="96"/>
      <c r="D434" s="96"/>
      <c r="E434" s="96"/>
      <c r="F434" s="96"/>
    </row>
    <row r="435" spans="1:6" ht="105" customHeight="1">
      <c r="A435" s="3"/>
      <c r="B435" s="96" t="s">
        <v>58</v>
      </c>
      <c r="C435" s="96"/>
      <c r="D435" s="96"/>
      <c r="E435" s="96"/>
      <c r="F435" s="96"/>
    </row>
    <row r="436" spans="1:6" ht="120.75" customHeight="1">
      <c r="A436" s="3"/>
      <c r="B436" s="96" t="s">
        <v>59</v>
      </c>
      <c r="C436" s="96"/>
      <c r="D436" s="96"/>
      <c r="E436" s="96"/>
      <c r="F436" s="96"/>
    </row>
    <row r="437" spans="1:6" ht="91.5" customHeight="1">
      <c r="A437" s="3"/>
      <c r="B437" s="96" t="s">
        <v>60</v>
      </c>
      <c r="C437" s="96"/>
      <c r="D437" s="96"/>
      <c r="E437" s="96"/>
      <c r="F437" s="96"/>
    </row>
    <row r="438" spans="1:6" ht="77.25" customHeight="1">
      <c r="A438" s="8"/>
      <c r="B438" s="96" t="s">
        <v>61</v>
      </c>
      <c r="C438" s="96"/>
      <c r="D438" s="96"/>
      <c r="E438" s="96"/>
      <c r="F438" s="96"/>
    </row>
    <row r="439" spans="1:6">
      <c r="A439" s="8"/>
    </row>
    <row r="440" spans="1:6" ht="75">
      <c r="A440" s="8" t="s">
        <v>285</v>
      </c>
      <c r="B440" s="19" t="s">
        <v>457</v>
      </c>
    </row>
    <row r="441" spans="1:6" ht="93" customHeight="1">
      <c r="A441" s="8"/>
      <c r="B441" s="19" t="s">
        <v>456</v>
      </c>
    </row>
    <row r="442" spans="1:6" ht="120">
      <c r="A442" s="20"/>
      <c r="B442" s="9" t="s">
        <v>458</v>
      </c>
      <c r="C442" s="10" t="s">
        <v>447</v>
      </c>
      <c r="D442" s="11">
        <v>137.47999999999999</v>
      </c>
      <c r="E442" s="11"/>
      <c r="F442" s="11">
        <f>(D442*E442)</f>
        <v>0</v>
      </c>
    </row>
    <row r="443" spans="1:6">
      <c r="A443" s="20" t="s">
        <v>682</v>
      </c>
      <c r="B443" s="9" t="s">
        <v>62</v>
      </c>
      <c r="C443" s="10" t="s">
        <v>63</v>
      </c>
      <c r="D443" s="11">
        <v>117.07</v>
      </c>
      <c r="E443" s="11"/>
      <c r="F443" s="11">
        <f>(D443*E443)</f>
        <v>0</v>
      </c>
    </row>
    <row r="444" spans="1:6" ht="30">
      <c r="A444" s="8"/>
      <c r="B444" s="17" t="s">
        <v>51</v>
      </c>
      <c r="C444" s="18"/>
    </row>
    <row r="445" spans="1:6">
      <c r="A445" s="8"/>
    </row>
    <row r="446" spans="1:6" ht="93" customHeight="1">
      <c r="A446" s="8" t="s">
        <v>286</v>
      </c>
      <c r="B446" s="19" t="s">
        <v>717</v>
      </c>
    </row>
    <row r="447" spans="1:6" ht="30">
      <c r="A447" s="8"/>
      <c r="B447" s="19" t="s">
        <v>459</v>
      </c>
    </row>
    <row r="448" spans="1:6" ht="60.75" customHeight="1">
      <c r="A448" s="8"/>
      <c r="B448" s="19" t="s">
        <v>460</v>
      </c>
    </row>
    <row r="449" spans="1:6" ht="75">
      <c r="A449" s="20"/>
      <c r="B449" s="9" t="s">
        <v>461</v>
      </c>
      <c r="C449" s="10" t="s">
        <v>463</v>
      </c>
      <c r="D449" s="11">
        <v>62.51</v>
      </c>
      <c r="E449" s="11"/>
      <c r="F449" s="11">
        <f>(D449*E449)</f>
        <v>0</v>
      </c>
    </row>
    <row r="450" spans="1:6">
      <c r="A450" s="20" t="s">
        <v>682</v>
      </c>
      <c r="B450" s="9" t="s">
        <v>462</v>
      </c>
      <c r="C450" s="10" t="s">
        <v>63</v>
      </c>
      <c r="D450" s="11">
        <v>99.96</v>
      </c>
      <c r="E450" s="11"/>
      <c r="F450" s="11">
        <f t="shared" ref="F450:F451" si="33">(D450*E450)</f>
        <v>0</v>
      </c>
    </row>
    <row r="451" spans="1:6">
      <c r="A451" s="20" t="s">
        <v>683</v>
      </c>
      <c r="B451" s="9" t="s">
        <v>62</v>
      </c>
      <c r="C451" s="10" t="s">
        <v>63</v>
      </c>
      <c r="D451" s="11">
        <v>58</v>
      </c>
      <c r="E451" s="11"/>
      <c r="F451" s="11">
        <f t="shared" si="33"/>
        <v>0</v>
      </c>
    </row>
    <row r="452" spans="1:6" ht="30">
      <c r="A452" s="8"/>
      <c r="B452" s="17" t="s">
        <v>51</v>
      </c>
      <c r="C452" s="18"/>
    </row>
    <row r="453" spans="1:6">
      <c r="A453" s="8"/>
    </row>
    <row r="454" spans="1:6" ht="60">
      <c r="A454" s="8" t="s">
        <v>287</v>
      </c>
      <c r="B454" s="19" t="s">
        <v>718</v>
      </c>
    </row>
    <row r="455" spans="1:6" ht="93" customHeight="1">
      <c r="A455" s="8"/>
      <c r="B455" s="19" t="s">
        <v>456</v>
      </c>
    </row>
    <row r="456" spans="1:6" ht="120">
      <c r="A456" s="20"/>
      <c r="B456" s="9" t="s">
        <v>464</v>
      </c>
      <c r="C456" s="10" t="s">
        <v>447</v>
      </c>
      <c r="D456" s="11">
        <v>31.13</v>
      </c>
      <c r="E456" s="11"/>
      <c r="F456" s="11">
        <f>(D456*E456)</f>
        <v>0</v>
      </c>
    </row>
    <row r="457" spans="1:6">
      <c r="A457" s="20" t="s">
        <v>682</v>
      </c>
      <c r="B457" s="9" t="s">
        <v>62</v>
      </c>
      <c r="C457" s="10" t="s">
        <v>63</v>
      </c>
      <c r="D457" s="11">
        <v>22.08</v>
      </c>
      <c r="E457" s="11"/>
      <c r="F457" s="11">
        <f>(D457*E457)</f>
        <v>0</v>
      </c>
    </row>
    <row r="458" spans="1:6" ht="30">
      <c r="A458" s="8"/>
      <c r="B458" s="17" t="s">
        <v>51</v>
      </c>
      <c r="C458" s="18"/>
    </row>
    <row r="459" spans="1:6">
      <c r="A459" s="8"/>
    </row>
    <row r="460" spans="1:6" ht="45">
      <c r="A460" s="8" t="s">
        <v>288</v>
      </c>
      <c r="B460" s="19" t="s">
        <v>466</v>
      </c>
    </row>
    <row r="461" spans="1:6" ht="93.75" customHeight="1">
      <c r="A461" s="8"/>
      <c r="B461" s="19" t="s">
        <v>465</v>
      </c>
    </row>
    <row r="462" spans="1:6" ht="120">
      <c r="A462" s="20"/>
      <c r="B462" s="9" t="s">
        <v>1019</v>
      </c>
      <c r="C462" s="10" t="s">
        <v>447</v>
      </c>
      <c r="D462" s="11">
        <v>81.06</v>
      </c>
      <c r="E462" s="11"/>
      <c r="F462" s="11">
        <f>(D462*E462)</f>
        <v>0</v>
      </c>
    </row>
    <row r="463" spans="1:6">
      <c r="A463" s="20" t="s">
        <v>682</v>
      </c>
      <c r="B463" s="9" t="s">
        <v>194</v>
      </c>
      <c r="C463" s="10" t="s">
        <v>63</v>
      </c>
      <c r="D463" s="11">
        <v>38.68</v>
      </c>
      <c r="E463" s="11"/>
      <c r="F463" s="11">
        <f>(D463*E463)</f>
        <v>0</v>
      </c>
    </row>
    <row r="464" spans="1:6" ht="30">
      <c r="A464" s="8"/>
      <c r="B464" s="17" t="s">
        <v>51</v>
      </c>
      <c r="C464" s="18"/>
    </row>
    <row r="465" spans="1:6">
      <c r="A465" s="8"/>
    </row>
    <row r="466" spans="1:6" ht="120">
      <c r="A466" s="8" t="s">
        <v>289</v>
      </c>
      <c r="B466" s="24" t="s">
        <v>467</v>
      </c>
    </row>
    <row r="467" spans="1:6" ht="90">
      <c r="A467" s="20"/>
      <c r="B467" s="9" t="s">
        <v>193</v>
      </c>
      <c r="C467" s="10" t="s">
        <v>447</v>
      </c>
      <c r="D467" s="11">
        <v>159.35</v>
      </c>
      <c r="E467" s="11"/>
      <c r="F467" s="11">
        <f>(D467*E467)</f>
        <v>0</v>
      </c>
    </row>
    <row r="468" spans="1:6">
      <c r="A468" s="20" t="s">
        <v>682</v>
      </c>
      <c r="B468" s="9" t="s">
        <v>194</v>
      </c>
      <c r="C468" s="10" t="s">
        <v>63</v>
      </c>
      <c r="D468" s="11">
        <v>214.1</v>
      </c>
      <c r="E468" s="11"/>
      <c r="F468" s="11">
        <f>(D468*E468)</f>
        <v>0</v>
      </c>
    </row>
    <row r="469" spans="1:6" ht="30">
      <c r="A469" s="8"/>
      <c r="B469" s="17" t="s">
        <v>51</v>
      </c>
      <c r="C469" s="18"/>
    </row>
    <row r="470" spans="1:6">
      <c r="A470" s="8"/>
      <c r="B470" s="24"/>
    </row>
    <row r="471" spans="1:6" ht="120">
      <c r="A471" s="8" t="s">
        <v>290</v>
      </c>
      <c r="B471" s="17" t="s">
        <v>468</v>
      </c>
    </row>
    <row r="472" spans="1:6" ht="60">
      <c r="A472" s="8"/>
      <c r="B472" s="17" t="s">
        <v>358</v>
      </c>
    </row>
    <row r="473" spans="1:6" ht="75">
      <c r="A473" s="20"/>
      <c r="B473" s="9" t="s">
        <v>195</v>
      </c>
      <c r="C473" s="10" t="s">
        <v>447</v>
      </c>
      <c r="D473" s="11">
        <v>685.47</v>
      </c>
      <c r="E473" s="11"/>
      <c r="F473" s="11">
        <f>(D473*E473)</f>
        <v>0</v>
      </c>
    </row>
    <row r="474" spans="1:6">
      <c r="A474" s="20" t="s">
        <v>682</v>
      </c>
      <c r="B474" s="9" t="s">
        <v>196</v>
      </c>
      <c r="C474" s="10" t="s">
        <v>63</v>
      </c>
      <c r="D474" s="11">
        <v>694.5</v>
      </c>
      <c r="E474" s="11"/>
      <c r="F474" s="11">
        <f>(D474*E474)</f>
        <v>0</v>
      </c>
    </row>
    <row r="475" spans="1:6">
      <c r="A475" s="8"/>
      <c r="B475" s="24"/>
      <c r="C475" s="18"/>
    </row>
    <row r="476" spans="1:6" ht="75">
      <c r="A476" s="8" t="s">
        <v>705</v>
      </c>
      <c r="B476" s="17" t="s">
        <v>488</v>
      </c>
      <c r="C476" s="18"/>
    </row>
    <row r="477" spans="1:6" ht="45">
      <c r="A477" s="8"/>
      <c r="B477" s="17" t="s">
        <v>489</v>
      </c>
      <c r="C477" s="18"/>
    </row>
    <row r="478" spans="1:6" ht="60">
      <c r="A478" s="8"/>
      <c r="B478" s="17" t="s">
        <v>1122</v>
      </c>
      <c r="C478" s="18"/>
    </row>
    <row r="479" spans="1:6" ht="75">
      <c r="A479" s="20"/>
      <c r="B479" s="9" t="s">
        <v>195</v>
      </c>
      <c r="C479" s="10" t="s">
        <v>447</v>
      </c>
      <c r="D479" s="11">
        <v>142.07</v>
      </c>
      <c r="E479" s="11"/>
      <c r="F479" s="11">
        <f>(D479*E479)</f>
        <v>0</v>
      </c>
    </row>
    <row r="480" spans="1:6">
      <c r="A480" s="20" t="s">
        <v>682</v>
      </c>
      <c r="B480" s="9" t="s">
        <v>196</v>
      </c>
      <c r="C480" s="10" t="s">
        <v>63</v>
      </c>
      <c r="D480" s="11">
        <v>80.48</v>
      </c>
      <c r="E480" s="11"/>
      <c r="F480" s="11">
        <f>(D480*E480)</f>
        <v>0</v>
      </c>
    </row>
    <row r="481" spans="1:6">
      <c r="A481" s="8"/>
    </row>
    <row r="482" spans="1:6" ht="15.75" thickBot="1">
      <c r="A482" s="12"/>
      <c r="B482" s="13" t="s">
        <v>33</v>
      </c>
      <c r="C482" s="14"/>
      <c r="D482" s="15"/>
      <c r="E482" s="98">
        <f>SUM(F428:F481)</f>
        <v>0</v>
      </c>
      <c r="F482" s="98"/>
    </row>
    <row r="483" spans="1:6" ht="15.75" thickTop="1">
      <c r="A483" s="8"/>
    </row>
    <row r="484" spans="1:6">
      <c r="A484" s="8"/>
    </row>
    <row r="485" spans="1:6">
      <c r="A485" s="4" t="s">
        <v>283</v>
      </c>
      <c r="B485" s="5" t="s">
        <v>1062</v>
      </c>
      <c r="C485" s="6" t="s">
        <v>6</v>
      </c>
      <c r="D485" s="7" t="s">
        <v>7</v>
      </c>
      <c r="E485" s="7" t="s">
        <v>8</v>
      </c>
      <c r="F485" s="7" t="s">
        <v>9</v>
      </c>
    </row>
    <row r="486" spans="1:6">
      <c r="A486" s="3"/>
    </row>
    <row r="487" spans="1:6" ht="62.25" customHeight="1">
      <c r="A487" s="3"/>
      <c r="B487" s="96" t="s">
        <v>46</v>
      </c>
      <c r="C487" s="96"/>
      <c r="D487" s="96"/>
      <c r="E487" s="96"/>
      <c r="F487" s="96"/>
    </row>
    <row r="488" spans="1:6" ht="106.5" customHeight="1">
      <c r="A488" s="3"/>
      <c r="B488" s="96" t="s">
        <v>47</v>
      </c>
      <c r="C488" s="96"/>
      <c r="D488" s="96"/>
      <c r="E488" s="96"/>
      <c r="F488" s="96"/>
    </row>
    <row r="489" spans="1:6" ht="93" customHeight="1">
      <c r="A489" s="3"/>
      <c r="B489" s="96" t="s">
        <v>48</v>
      </c>
      <c r="C489" s="96"/>
      <c r="D489" s="96"/>
      <c r="E489" s="96"/>
      <c r="F489" s="96"/>
    </row>
    <row r="490" spans="1:6">
      <c r="A490" s="3"/>
    </row>
    <row r="491" spans="1:6" ht="90">
      <c r="A491" s="3" t="s">
        <v>296</v>
      </c>
      <c r="B491" s="19" t="s">
        <v>469</v>
      </c>
    </row>
    <row r="492" spans="1:6" ht="120">
      <c r="A492" s="3"/>
      <c r="B492" s="19" t="s">
        <v>204</v>
      </c>
    </row>
    <row r="493" spans="1:6" ht="90">
      <c r="A493" s="3"/>
      <c r="B493" s="19" t="s">
        <v>371</v>
      </c>
    </row>
    <row r="494" spans="1:6" ht="105" customHeight="1">
      <c r="A494" s="3"/>
      <c r="B494" s="19" t="s">
        <v>205</v>
      </c>
    </row>
    <row r="495" spans="1:6" ht="93" customHeight="1">
      <c r="A495" s="3"/>
      <c r="B495" s="19" t="s">
        <v>206</v>
      </c>
    </row>
    <row r="496" spans="1:6" ht="45">
      <c r="A496" s="20" t="s">
        <v>682</v>
      </c>
      <c r="B496" s="9" t="s">
        <v>49</v>
      </c>
      <c r="C496" s="10" t="s">
        <v>63</v>
      </c>
      <c r="D496" s="11">
        <v>750</v>
      </c>
      <c r="E496" s="11"/>
      <c r="F496" s="11">
        <f>(D496*E496)</f>
        <v>0</v>
      </c>
    </row>
    <row r="497" spans="1:6" ht="30">
      <c r="A497" s="3"/>
      <c r="B497" s="19" t="s">
        <v>372</v>
      </c>
    </row>
    <row r="498" spans="1:6" ht="62.25" customHeight="1">
      <c r="A498" s="3"/>
      <c r="B498" s="19" t="s">
        <v>50</v>
      </c>
    </row>
    <row r="499" spans="1:6" ht="30">
      <c r="A499" s="20" t="s">
        <v>683</v>
      </c>
      <c r="B499" s="9" t="s">
        <v>51</v>
      </c>
      <c r="C499" s="10" t="s">
        <v>447</v>
      </c>
      <c r="D499" s="11">
        <v>1302.47</v>
      </c>
      <c r="E499" s="11"/>
      <c r="F499" s="11">
        <f>(D499*E499)</f>
        <v>0</v>
      </c>
    </row>
    <row r="500" spans="1:6">
      <c r="A500" s="3"/>
      <c r="B500" s="19"/>
      <c r="C500" s="18"/>
    </row>
    <row r="501" spans="1:6" ht="120">
      <c r="A501" s="3" t="s">
        <v>297</v>
      </c>
      <c r="B501" s="19" t="s">
        <v>470</v>
      </c>
      <c r="C501" s="18"/>
    </row>
    <row r="502" spans="1:6" ht="105">
      <c r="A502" s="3"/>
      <c r="B502" s="19" t="s">
        <v>199</v>
      </c>
      <c r="C502" s="18"/>
    </row>
    <row r="503" spans="1:6" ht="75">
      <c r="A503" s="3"/>
      <c r="B503" s="19" t="s">
        <v>200</v>
      </c>
      <c r="C503" s="18"/>
    </row>
    <row r="504" spans="1:6" ht="105">
      <c r="A504" s="3"/>
      <c r="B504" s="19" t="s">
        <v>201</v>
      </c>
      <c r="C504" s="18"/>
    </row>
    <row r="505" spans="1:6" ht="120">
      <c r="A505" s="3"/>
      <c r="B505" s="19" t="s">
        <v>373</v>
      </c>
      <c r="C505" s="18"/>
    </row>
    <row r="506" spans="1:6">
      <c r="A506" s="3"/>
      <c r="B506" s="19" t="s">
        <v>197</v>
      </c>
      <c r="C506" s="18"/>
    </row>
    <row r="507" spans="1:6" ht="90.75" customHeight="1">
      <c r="A507" s="3"/>
      <c r="B507" s="19" t="s">
        <v>198</v>
      </c>
      <c r="C507" s="18"/>
    </row>
    <row r="508" spans="1:6" ht="61.5" customHeight="1">
      <c r="A508" s="20" t="s">
        <v>682</v>
      </c>
      <c r="B508" s="9" t="s">
        <v>203</v>
      </c>
      <c r="C508" s="10" t="s">
        <v>447</v>
      </c>
      <c r="D508" s="11">
        <v>231.9</v>
      </c>
      <c r="E508" s="11"/>
      <c r="F508" s="11">
        <f>(D508*E508)</f>
        <v>0</v>
      </c>
    </row>
    <row r="509" spans="1:6" ht="17.25" customHeight="1">
      <c r="A509" s="20" t="s">
        <v>683</v>
      </c>
      <c r="B509" s="9" t="s">
        <v>202</v>
      </c>
      <c r="C509" s="10" t="s">
        <v>63</v>
      </c>
      <c r="D509" s="11">
        <v>70.819999999999993</v>
      </c>
      <c r="E509" s="11"/>
      <c r="F509" s="11">
        <f>(D509*E509)</f>
        <v>0</v>
      </c>
    </row>
    <row r="510" spans="1:6" ht="30">
      <c r="A510" s="3"/>
      <c r="B510" s="19" t="s">
        <v>372</v>
      </c>
    </row>
    <row r="511" spans="1:6" ht="30">
      <c r="A511" s="3"/>
      <c r="B511" s="19" t="s">
        <v>51</v>
      </c>
    </row>
    <row r="512" spans="1:6">
      <c r="A512" s="3"/>
      <c r="B512" s="19"/>
      <c r="C512" s="18"/>
    </row>
    <row r="513" spans="1:6" ht="45">
      <c r="A513" s="3" t="s">
        <v>298</v>
      </c>
      <c r="B513" s="19" t="s">
        <v>479</v>
      </c>
      <c r="C513" s="18"/>
    </row>
    <row r="514" spans="1:6" ht="135">
      <c r="A514" s="3"/>
      <c r="B514" s="19" t="s">
        <v>471</v>
      </c>
      <c r="C514" s="18"/>
    </row>
    <row r="515" spans="1:6" ht="45">
      <c r="A515" s="3"/>
      <c r="B515" s="19" t="s">
        <v>472</v>
      </c>
      <c r="C515" s="18"/>
    </row>
    <row r="516" spans="1:6" ht="30">
      <c r="A516" s="3"/>
      <c r="B516" s="19" t="s">
        <v>473</v>
      </c>
      <c r="C516" s="18"/>
    </row>
    <row r="517" spans="1:6" ht="60">
      <c r="A517" s="3"/>
      <c r="B517" s="19" t="s">
        <v>474</v>
      </c>
      <c r="C517" s="18"/>
    </row>
    <row r="518" spans="1:6" ht="76.5" customHeight="1">
      <c r="A518" s="3"/>
      <c r="B518" s="19" t="s">
        <v>475</v>
      </c>
      <c r="C518" s="18"/>
    </row>
    <row r="519" spans="1:6" ht="120">
      <c r="A519" s="3"/>
      <c r="B519" s="19" t="s">
        <v>476</v>
      </c>
      <c r="C519" s="18"/>
    </row>
    <row r="520" spans="1:6" ht="105">
      <c r="A520" s="20"/>
      <c r="B520" s="9" t="s">
        <v>477</v>
      </c>
      <c r="C520" s="10" t="s">
        <v>447</v>
      </c>
      <c r="D520" s="11">
        <v>217.4</v>
      </c>
      <c r="E520" s="11"/>
      <c r="F520" s="11">
        <f>(D520*E520)</f>
        <v>0</v>
      </c>
    </row>
    <row r="521" spans="1:6" ht="60">
      <c r="A521" s="20" t="s">
        <v>682</v>
      </c>
      <c r="B521" s="9" t="s">
        <v>478</v>
      </c>
      <c r="C521" s="10" t="s">
        <v>63</v>
      </c>
      <c r="D521" s="11">
        <v>106.2</v>
      </c>
      <c r="E521" s="11"/>
      <c r="F521" s="11">
        <f>(D521*E521)</f>
        <v>0</v>
      </c>
    </row>
    <row r="522" spans="1:6" ht="30">
      <c r="A522" s="3"/>
      <c r="B522" s="19" t="s">
        <v>51</v>
      </c>
    </row>
    <row r="523" spans="1:6">
      <c r="A523" s="3"/>
      <c r="B523" s="19"/>
      <c r="C523" s="18"/>
    </row>
    <row r="524" spans="1:6" ht="105">
      <c r="A524" s="8" t="s">
        <v>299</v>
      </c>
      <c r="B524" s="19" t="s">
        <v>1140</v>
      </c>
    </row>
    <row r="525" spans="1:6" ht="45">
      <c r="A525" s="8"/>
      <c r="B525" s="19" t="s">
        <v>1071</v>
      </c>
    </row>
    <row r="526" spans="1:6" ht="30">
      <c r="A526" s="20"/>
      <c r="B526" s="9" t="s">
        <v>1070</v>
      </c>
      <c r="C526" s="10" t="s">
        <v>63</v>
      </c>
      <c r="D526" s="11">
        <v>58.02</v>
      </c>
      <c r="E526" s="11"/>
      <c r="F526" s="11">
        <f>(D526*E526)</f>
        <v>0</v>
      </c>
    </row>
    <row r="527" spans="1:6" ht="30">
      <c r="A527" s="20"/>
      <c r="B527" s="9" t="s">
        <v>1139</v>
      </c>
      <c r="C527" s="10" t="s">
        <v>63</v>
      </c>
      <c r="D527" s="11">
        <v>47.96</v>
      </c>
      <c r="E527" s="11"/>
      <c r="F527" s="11">
        <f>(D527*E527)</f>
        <v>0</v>
      </c>
    </row>
    <row r="528" spans="1:6" ht="45">
      <c r="A528" s="20" t="s">
        <v>682</v>
      </c>
      <c r="B528" s="9" t="s">
        <v>1069</v>
      </c>
      <c r="C528" s="10" t="s">
        <v>447</v>
      </c>
      <c r="D528" s="11">
        <v>383.07</v>
      </c>
      <c r="E528" s="11"/>
      <c r="F528" s="11">
        <f>(D528*E528)</f>
        <v>0</v>
      </c>
    </row>
    <row r="529" spans="1:6">
      <c r="A529" s="8"/>
    </row>
    <row r="530" spans="1:6" s="35" customFormat="1" ht="153" customHeight="1">
      <c r="A530" s="45" t="s">
        <v>300</v>
      </c>
      <c r="B530" s="42" t="s">
        <v>1064</v>
      </c>
    </row>
    <row r="531" spans="1:6" s="35" customFormat="1" ht="105">
      <c r="A531" s="47"/>
      <c r="B531" s="27" t="s">
        <v>1065</v>
      </c>
      <c r="C531" s="48" t="s">
        <v>1066</v>
      </c>
      <c r="D531" s="49">
        <v>45</v>
      </c>
      <c r="E531" s="49"/>
      <c r="F531" s="49">
        <f t="shared" ref="F531:F532" si="34">(D531*E531)</f>
        <v>0</v>
      </c>
    </row>
    <row r="532" spans="1:6" s="35" customFormat="1" ht="75">
      <c r="A532" s="47" t="s">
        <v>682</v>
      </c>
      <c r="B532" s="27" t="s">
        <v>1067</v>
      </c>
      <c r="C532" s="48" t="s">
        <v>63</v>
      </c>
      <c r="D532" s="49">
        <v>25.58</v>
      </c>
      <c r="E532" s="49"/>
      <c r="F532" s="49">
        <f t="shared" si="34"/>
        <v>0</v>
      </c>
    </row>
    <row r="533" spans="1:6" s="35" customFormat="1">
      <c r="A533" s="45"/>
      <c r="B533" s="42" t="s">
        <v>1068</v>
      </c>
    </row>
    <row r="534" spans="1:6" s="35" customFormat="1" ht="30">
      <c r="A534" s="45"/>
      <c r="B534" s="42" t="s">
        <v>51</v>
      </c>
    </row>
    <row r="535" spans="1:6" s="55" customFormat="1">
      <c r="A535" s="35"/>
      <c r="B535" s="35"/>
      <c r="C535" s="35"/>
      <c r="D535" s="35"/>
      <c r="E535" s="35"/>
      <c r="F535" s="35"/>
    </row>
    <row r="536" spans="1:6" ht="15.75" thickBot="1">
      <c r="A536" s="12"/>
      <c r="B536" s="13" t="s">
        <v>1063</v>
      </c>
      <c r="C536" s="14"/>
      <c r="D536" s="15"/>
      <c r="E536" s="98">
        <f>SUM(F486:F535)</f>
        <v>0</v>
      </c>
      <c r="F536" s="98"/>
    </row>
    <row r="537" spans="1:6" ht="15.75" thickTop="1">
      <c r="A537" s="8"/>
    </row>
    <row r="538" spans="1:6">
      <c r="A538" s="8"/>
    </row>
    <row r="539" spans="1:6">
      <c r="A539" s="4" t="s">
        <v>304</v>
      </c>
      <c r="B539" s="5" t="s">
        <v>34</v>
      </c>
      <c r="C539" s="6" t="s">
        <v>6</v>
      </c>
      <c r="D539" s="7" t="s">
        <v>7</v>
      </c>
      <c r="E539" s="7" t="s">
        <v>8</v>
      </c>
      <c r="F539" s="7" t="s">
        <v>9</v>
      </c>
    </row>
    <row r="540" spans="1:6">
      <c r="A540" s="3"/>
    </row>
    <row r="541" spans="1:6" ht="93" customHeight="1">
      <c r="A541" s="3"/>
      <c r="B541" s="96" t="s">
        <v>161</v>
      </c>
      <c r="C541" s="96"/>
      <c r="D541" s="96"/>
      <c r="E541" s="96"/>
      <c r="F541" s="96"/>
    </row>
    <row r="542" spans="1:6" ht="62.25" customHeight="1">
      <c r="A542" s="3"/>
      <c r="B542" s="96" t="s">
        <v>162</v>
      </c>
      <c r="C542" s="96"/>
      <c r="D542" s="96"/>
      <c r="E542" s="96"/>
      <c r="F542" s="96"/>
    </row>
    <row r="543" spans="1:6" ht="123" customHeight="1">
      <c r="A543" s="3"/>
      <c r="B543" s="96" t="s">
        <v>163</v>
      </c>
      <c r="C543" s="96"/>
      <c r="D543" s="96"/>
      <c r="E543" s="96"/>
      <c r="F543" s="96"/>
    </row>
    <row r="544" spans="1:6" ht="91.5" customHeight="1">
      <c r="A544" s="3"/>
      <c r="B544" s="96" t="s">
        <v>164</v>
      </c>
      <c r="C544" s="96"/>
      <c r="D544" s="96"/>
      <c r="E544" s="96"/>
      <c r="F544" s="96"/>
    </row>
    <row r="545" spans="1:6" ht="105.75" customHeight="1">
      <c r="A545" s="3"/>
      <c r="B545" s="96" t="s">
        <v>165</v>
      </c>
      <c r="C545" s="96"/>
      <c r="D545" s="96"/>
      <c r="E545" s="96"/>
      <c r="F545" s="96"/>
    </row>
    <row r="546" spans="1:6" ht="90.75" customHeight="1">
      <c r="A546" s="3"/>
      <c r="B546" s="96" t="s">
        <v>166</v>
      </c>
      <c r="C546" s="96"/>
      <c r="D546" s="96"/>
      <c r="E546" s="96"/>
      <c r="F546" s="96"/>
    </row>
    <row r="547" spans="1:6" ht="92.25" customHeight="1">
      <c r="A547" s="3"/>
      <c r="B547" s="96" t="s">
        <v>341</v>
      </c>
      <c r="C547" s="96"/>
      <c r="D547" s="96"/>
      <c r="E547" s="96"/>
      <c r="F547" s="96"/>
    </row>
    <row r="548" spans="1:6" ht="60.75" customHeight="1">
      <c r="A548" s="3"/>
      <c r="B548" s="96" t="s">
        <v>167</v>
      </c>
      <c r="C548" s="96"/>
      <c r="D548" s="96"/>
      <c r="E548" s="96"/>
      <c r="F548" s="96"/>
    </row>
    <row r="549" spans="1:6">
      <c r="A549" s="3"/>
    </row>
    <row r="550" spans="1:6">
      <c r="A550" s="3"/>
      <c r="B550" s="25" t="s">
        <v>667</v>
      </c>
    </row>
    <row r="551" spans="1:6">
      <c r="A551" s="3"/>
      <c r="B551" s="25"/>
    </row>
    <row r="552" spans="1:6" ht="90">
      <c r="A552" s="3" t="s">
        <v>305</v>
      </c>
      <c r="B552" s="22" t="s">
        <v>719</v>
      </c>
    </row>
    <row r="553" spans="1:6" ht="45">
      <c r="A553" s="3"/>
      <c r="B553" s="17" t="s">
        <v>720</v>
      </c>
    </row>
    <row r="554" spans="1:6" ht="30">
      <c r="A554" s="20"/>
      <c r="B554" s="9" t="s">
        <v>668</v>
      </c>
      <c r="C554" s="10" t="s">
        <v>447</v>
      </c>
      <c r="D554" s="11">
        <v>150.69999999999999</v>
      </c>
      <c r="E554" s="11"/>
      <c r="F554" s="11">
        <f>(D554*E554)</f>
        <v>0</v>
      </c>
    </row>
    <row r="555" spans="1:6">
      <c r="A555" s="3"/>
      <c r="B555" s="17"/>
    </row>
    <row r="556" spans="1:6" ht="60">
      <c r="A556" s="3" t="s">
        <v>306</v>
      </c>
      <c r="B556" s="22" t="s">
        <v>1020</v>
      </c>
    </row>
    <row r="557" spans="1:6" ht="45">
      <c r="A557" s="3"/>
      <c r="B557" s="17" t="s">
        <v>1021</v>
      </c>
    </row>
    <row r="558" spans="1:6" ht="30">
      <c r="A558" s="20"/>
      <c r="B558" s="9" t="s">
        <v>668</v>
      </c>
      <c r="C558" s="10" t="s">
        <v>447</v>
      </c>
      <c r="D558" s="11">
        <v>60.48</v>
      </c>
      <c r="E558" s="11"/>
      <c r="F558" s="11">
        <f>(D558*E558)</f>
        <v>0</v>
      </c>
    </row>
    <row r="559" spans="1:6">
      <c r="A559" s="3"/>
      <c r="B559" s="17"/>
    </row>
    <row r="560" spans="1:6" ht="75">
      <c r="A560" s="3" t="s">
        <v>310</v>
      </c>
      <c r="B560" s="22" t="s">
        <v>1022</v>
      </c>
    </row>
    <row r="561" spans="1:6" ht="45">
      <c r="A561" s="3"/>
      <c r="B561" s="17" t="s">
        <v>1023</v>
      </c>
    </row>
    <row r="562" spans="1:6" ht="75">
      <c r="A562" s="20"/>
      <c r="B562" s="9" t="s">
        <v>829</v>
      </c>
      <c r="C562" s="10" t="s">
        <v>447</v>
      </c>
      <c r="D562" s="11">
        <v>1380</v>
      </c>
      <c r="E562" s="11"/>
      <c r="F562" s="11">
        <f>(D562*E562)</f>
        <v>0</v>
      </c>
    </row>
    <row r="563" spans="1:6">
      <c r="A563" s="3"/>
      <c r="B563" s="17"/>
    </row>
    <row r="564" spans="1:6">
      <c r="A564" s="3"/>
      <c r="B564" s="25" t="s">
        <v>168</v>
      </c>
    </row>
    <row r="565" spans="1:6">
      <c r="A565" s="3"/>
      <c r="B565" s="25"/>
    </row>
    <row r="566" spans="1:6" ht="45">
      <c r="A566" s="3" t="s">
        <v>332</v>
      </c>
      <c r="B566" s="17" t="s">
        <v>480</v>
      </c>
    </row>
    <row r="567" spans="1:6" ht="120">
      <c r="A567" s="8" t="s">
        <v>682</v>
      </c>
      <c r="B567" s="17" t="s">
        <v>1171</v>
      </c>
    </row>
    <row r="568" spans="1:6" ht="60">
      <c r="A568" s="3"/>
      <c r="B568" s="17" t="s">
        <v>207</v>
      </c>
    </row>
    <row r="569" spans="1:6" ht="75">
      <c r="A569" s="20"/>
      <c r="B569" s="9" t="s">
        <v>1142</v>
      </c>
      <c r="C569" s="10" t="s">
        <v>447</v>
      </c>
      <c r="D569" s="11">
        <v>670.95</v>
      </c>
      <c r="E569" s="11"/>
      <c r="F569" s="11">
        <f>(D569*E569)</f>
        <v>0</v>
      </c>
    </row>
    <row r="570" spans="1:6" ht="75">
      <c r="A570" s="8" t="s">
        <v>683</v>
      </c>
      <c r="B570" s="17" t="s">
        <v>208</v>
      </c>
    </row>
    <row r="571" spans="1:6" ht="75">
      <c r="A571" s="3"/>
      <c r="B571" s="17" t="s">
        <v>1141</v>
      </c>
    </row>
    <row r="572" spans="1:6" ht="90">
      <c r="A572" s="20"/>
      <c r="B572" s="9" t="s">
        <v>339</v>
      </c>
      <c r="C572" s="10" t="s">
        <v>447</v>
      </c>
      <c r="D572" s="11">
        <v>396.52</v>
      </c>
      <c r="E572" s="11"/>
      <c r="F572" s="11">
        <f>(D572*E572)</f>
        <v>0</v>
      </c>
    </row>
    <row r="573" spans="1:6" ht="30">
      <c r="A573" s="20" t="s">
        <v>684</v>
      </c>
      <c r="B573" s="9" t="s">
        <v>1000</v>
      </c>
      <c r="C573" s="10" t="s">
        <v>63</v>
      </c>
      <c r="D573" s="11">
        <v>68.2</v>
      </c>
      <c r="E573" s="11"/>
      <c r="F573" s="11">
        <f>(D573*E573)</f>
        <v>0</v>
      </c>
    </row>
    <row r="574" spans="1:6" ht="30">
      <c r="A574" s="3"/>
      <c r="B574" s="17" t="s">
        <v>213</v>
      </c>
      <c r="D574" s="1"/>
      <c r="E574" s="1"/>
      <c r="F574" s="1"/>
    </row>
    <row r="575" spans="1:6" ht="45">
      <c r="A575" s="3"/>
      <c r="B575" s="17" t="s">
        <v>209</v>
      </c>
    </row>
    <row r="576" spans="1:6">
      <c r="A576" s="3"/>
    </row>
    <row r="577" spans="1:6" ht="60">
      <c r="A577" s="3"/>
      <c r="B577" s="17" t="s">
        <v>1143</v>
      </c>
    </row>
    <row r="578" spans="1:6" ht="60">
      <c r="A578" s="3"/>
      <c r="B578" s="17" t="s">
        <v>1001</v>
      </c>
    </row>
    <row r="579" spans="1:6" ht="90.75" customHeight="1">
      <c r="A579" s="3"/>
      <c r="B579" s="17" t="s">
        <v>1002</v>
      </c>
    </row>
    <row r="580" spans="1:6" ht="90">
      <c r="A580" s="3"/>
      <c r="B580" s="17" t="s">
        <v>1003</v>
      </c>
    </row>
    <row r="581" spans="1:6" ht="120">
      <c r="A581" s="20"/>
      <c r="B581" s="9" t="s">
        <v>1004</v>
      </c>
      <c r="C581" s="10" t="s">
        <v>447</v>
      </c>
      <c r="D581" s="11">
        <f>788.08-150</f>
        <v>638.08000000000004</v>
      </c>
      <c r="E581" s="11"/>
      <c r="F581" s="11">
        <f>(D581*E581)</f>
        <v>0</v>
      </c>
    </row>
    <row r="582" spans="1:6" ht="120">
      <c r="A582" s="3"/>
      <c r="B582" s="17" t="s">
        <v>1005</v>
      </c>
    </row>
    <row r="583" spans="1:6" ht="90">
      <c r="A583" s="20"/>
      <c r="B583" s="9" t="s">
        <v>1006</v>
      </c>
      <c r="C583" s="10" t="s">
        <v>447</v>
      </c>
      <c r="D583" s="11">
        <v>328.41</v>
      </c>
      <c r="E583" s="11"/>
      <c r="F583" s="11">
        <f>(D583*E583)</f>
        <v>0</v>
      </c>
    </row>
    <row r="584" spans="1:6" ht="75">
      <c r="A584" s="3"/>
      <c r="B584" s="17" t="s">
        <v>1007</v>
      </c>
    </row>
    <row r="585" spans="1:6" ht="90">
      <c r="A585" s="3"/>
      <c r="B585" s="17" t="s">
        <v>1008</v>
      </c>
    </row>
    <row r="586" spans="1:6" ht="30">
      <c r="A586" s="3"/>
      <c r="B586" s="17" t="s">
        <v>51</v>
      </c>
    </row>
    <row r="587" spans="1:6">
      <c r="A587" s="3"/>
    </row>
    <row r="588" spans="1:6" ht="60">
      <c r="A588" s="3"/>
      <c r="B588" s="17" t="s">
        <v>1144</v>
      </c>
    </row>
    <row r="589" spans="1:6" ht="90">
      <c r="A589" s="3"/>
      <c r="B589" s="17" t="s">
        <v>1145</v>
      </c>
    </row>
    <row r="590" spans="1:6" ht="105">
      <c r="A590" s="3"/>
      <c r="B590" s="17" t="s">
        <v>1009</v>
      </c>
    </row>
    <row r="591" spans="1:6" ht="90">
      <c r="A591" s="20"/>
      <c r="B591" s="9" t="s">
        <v>1010</v>
      </c>
      <c r="C591" s="10" t="s">
        <v>447</v>
      </c>
      <c r="D591" s="11">
        <v>48.31</v>
      </c>
      <c r="E591" s="11"/>
      <c r="F591" s="11">
        <f>(D591*E591)</f>
        <v>0</v>
      </c>
    </row>
    <row r="592" spans="1:6" ht="120">
      <c r="A592" s="3"/>
      <c r="B592" s="17" t="s">
        <v>1005</v>
      </c>
    </row>
    <row r="593" spans="1:6" ht="90">
      <c r="A593" s="20"/>
      <c r="B593" s="9" t="s">
        <v>1006</v>
      </c>
      <c r="C593" s="10" t="s">
        <v>447</v>
      </c>
      <c r="D593" s="11">
        <v>20.49</v>
      </c>
      <c r="E593" s="11"/>
      <c r="F593" s="11">
        <f>(D593*E593)</f>
        <v>0</v>
      </c>
    </row>
    <row r="594" spans="1:6" ht="75">
      <c r="A594" s="3"/>
      <c r="B594" s="17" t="s">
        <v>1007</v>
      </c>
    </row>
    <row r="595" spans="1:6" ht="90">
      <c r="A595" s="3"/>
      <c r="B595" s="17" t="s">
        <v>1008</v>
      </c>
    </row>
    <row r="596" spans="1:6" ht="30">
      <c r="A596" s="3"/>
      <c r="B596" s="17" t="s">
        <v>51</v>
      </c>
    </row>
    <row r="597" spans="1:6">
      <c r="A597" s="3"/>
    </row>
    <row r="598" spans="1:6" ht="45">
      <c r="A598" s="3" t="s">
        <v>333</v>
      </c>
      <c r="B598" s="17" t="s">
        <v>481</v>
      </c>
    </row>
    <row r="599" spans="1:6" ht="122.25" customHeight="1">
      <c r="A599" s="3"/>
      <c r="B599" s="17" t="s">
        <v>414</v>
      </c>
    </row>
    <row r="600" spans="1:6" ht="90">
      <c r="A600" s="3"/>
      <c r="B600" s="17" t="s">
        <v>339</v>
      </c>
    </row>
    <row r="601" spans="1:6" ht="30">
      <c r="A601" s="3"/>
      <c r="B601" s="17" t="s">
        <v>213</v>
      </c>
      <c r="D601" s="1"/>
      <c r="E601" s="1"/>
      <c r="F601" s="1"/>
    </row>
    <row r="602" spans="1:6" ht="45">
      <c r="A602" s="20"/>
      <c r="B602" s="9" t="s">
        <v>211</v>
      </c>
      <c r="C602" s="10" t="s">
        <v>447</v>
      </c>
      <c r="D602" s="11">
        <f>84.9+150</f>
        <v>234.9</v>
      </c>
      <c r="E602" s="11"/>
      <c r="F602" s="11">
        <f>(D602*E602)</f>
        <v>0</v>
      </c>
    </row>
    <row r="603" spans="1:6">
      <c r="A603" s="3"/>
    </row>
    <row r="604" spans="1:6" ht="45">
      <c r="A604" s="3" t="s">
        <v>334</v>
      </c>
      <c r="B604" s="17" t="s">
        <v>482</v>
      </c>
    </row>
    <row r="605" spans="1:6" ht="122.25" customHeight="1">
      <c r="A605" s="3"/>
      <c r="B605" s="17" t="s">
        <v>210</v>
      </c>
    </row>
    <row r="606" spans="1:6" ht="90">
      <c r="A606" s="3"/>
      <c r="B606" s="17" t="s">
        <v>340</v>
      </c>
    </row>
    <row r="607" spans="1:6" ht="30">
      <c r="A607" s="3"/>
      <c r="B607" s="17" t="s">
        <v>213</v>
      </c>
      <c r="D607" s="1"/>
      <c r="E607" s="1"/>
      <c r="F607" s="1"/>
    </row>
    <row r="608" spans="1:6" ht="45">
      <c r="A608" s="20"/>
      <c r="B608" s="9" t="s">
        <v>211</v>
      </c>
      <c r="C608" s="10" t="s">
        <v>447</v>
      </c>
      <c r="D608" s="11">
        <v>170.67</v>
      </c>
      <c r="E608" s="11"/>
      <c r="F608" s="11">
        <f>(D608*E608)</f>
        <v>0</v>
      </c>
    </row>
    <row r="609" spans="1:6">
      <c r="A609" s="3"/>
    </row>
    <row r="610" spans="1:6">
      <c r="A610" s="3"/>
      <c r="B610" s="25" t="s">
        <v>212</v>
      </c>
    </row>
    <row r="611" spans="1:6">
      <c r="A611" s="3"/>
      <c r="B611" s="25"/>
    </row>
    <row r="612" spans="1:6" ht="120">
      <c r="A612" s="3" t="s">
        <v>335</v>
      </c>
      <c r="B612" s="22" t="s">
        <v>721</v>
      </c>
    </row>
    <row r="613" spans="1:6" ht="75">
      <c r="A613" s="8"/>
      <c r="B613" s="17" t="s">
        <v>377</v>
      </c>
    </row>
    <row r="614" spans="1:6" ht="90">
      <c r="A614" s="20"/>
      <c r="B614" s="9" t="s">
        <v>342</v>
      </c>
      <c r="C614" s="10" t="s">
        <v>447</v>
      </c>
      <c r="D614" s="11">
        <v>220</v>
      </c>
      <c r="E614" s="11"/>
      <c r="F614" s="11">
        <f>(D614*E614)</f>
        <v>0</v>
      </c>
    </row>
    <row r="615" spans="1:6">
      <c r="A615" s="8"/>
      <c r="B615" s="17"/>
    </row>
    <row r="616" spans="1:6" ht="75">
      <c r="A616" s="3" t="s">
        <v>336</v>
      </c>
      <c r="B616" s="22" t="s">
        <v>1146</v>
      </c>
    </row>
    <row r="617" spans="1:6" ht="30">
      <c r="A617" s="20"/>
      <c r="B617" s="9" t="s">
        <v>51</v>
      </c>
      <c r="C617" s="10" t="s">
        <v>447</v>
      </c>
      <c r="D617" s="11">
        <v>75</v>
      </c>
      <c r="E617" s="11"/>
      <c r="F617" s="11">
        <f>(D617*E617)</f>
        <v>0</v>
      </c>
    </row>
    <row r="618" spans="1:6">
      <c r="A618" s="8"/>
      <c r="B618" s="17"/>
    </row>
    <row r="619" spans="1:6">
      <c r="A619" s="8"/>
      <c r="B619" s="25" t="s">
        <v>219</v>
      </c>
    </row>
    <row r="620" spans="1:6">
      <c r="A620" s="8"/>
      <c r="B620" s="25"/>
    </row>
    <row r="621" spans="1:6" ht="60">
      <c r="A621" s="8" t="s">
        <v>986</v>
      </c>
      <c r="B621" s="17" t="s">
        <v>483</v>
      </c>
    </row>
    <row r="622" spans="1:6" ht="45">
      <c r="A622" s="20"/>
      <c r="B622" s="9" t="s">
        <v>214</v>
      </c>
      <c r="C622" s="10" t="s">
        <v>45</v>
      </c>
      <c r="D622" s="11">
        <v>30</v>
      </c>
      <c r="E622" s="11"/>
      <c r="F622" s="11">
        <f>(D622*E622)</f>
        <v>0</v>
      </c>
    </row>
    <row r="623" spans="1:6">
      <c r="A623" s="8"/>
    </row>
    <row r="624" spans="1:6">
      <c r="A624" s="8"/>
      <c r="B624" s="25" t="s">
        <v>218</v>
      </c>
    </row>
    <row r="625" spans="1:6">
      <c r="A625" s="8"/>
      <c r="B625" s="25"/>
    </row>
    <row r="626" spans="1:6" ht="75">
      <c r="A626" s="8" t="s">
        <v>337</v>
      </c>
      <c r="B626" s="17" t="s">
        <v>484</v>
      </c>
    </row>
    <row r="627" spans="1:6" ht="75">
      <c r="A627" s="20"/>
      <c r="B627" s="9" t="s">
        <v>485</v>
      </c>
      <c r="C627" s="10" t="s">
        <v>45</v>
      </c>
      <c r="D627" s="11">
        <v>163</v>
      </c>
      <c r="E627" s="11"/>
      <c r="F627" s="11">
        <f>(D627*E627)</f>
        <v>0</v>
      </c>
    </row>
    <row r="628" spans="1:6">
      <c r="A628" s="8"/>
    </row>
    <row r="629" spans="1:6" ht="15.75" thickBot="1">
      <c r="A629" s="12"/>
      <c r="B629" s="13" t="s">
        <v>35</v>
      </c>
      <c r="C629" s="14"/>
      <c r="D629" s="15"/>
      <c r="E629" s="98">
        <f>SUM(F540:F628)</f>
        <v>0</v>
      </c>
      <c r="F629" s="98"/>
    </row>
    <row r="630" spans="1:6" ht="15.75" thickTop="1">
      <c r="A630" s="8"/>
    </row>
    <row r="631" spans="1:6">
      <c r="A631" s="8"/>
    </row>
    <row r="632" spans="1:6">
      <c r="A632" s="4" t="s">
        <v>307</v>
      </c>
      <c r="B632" s="5" t="s">
        <v>36</v>
      </c>
      <c r="C632" s="6" t="s">
        <v>6</v>
      </c>
      <c r="D632" s="7" t="s">
        <v>7</v>
      </c>
      <c r="E632" s="7" t="s">
        <v>8</v>
      </c>
      <c r="F632" s="7" t="s">
        <v>9</v>
      </c>
    </row>
    <row r="633" spans="1:6">
      <c r="A633" s="3"/>
    </row>
    <row r="634" spans="1:6" ht="135.75" customHeight="1">
      <c r="A634" s="8"/>
      <c r="B634" s="96" t="s">
        <v>169</v>
      </c>
      <c r="C634" s="96"/>
      <c r="D634" s="96"/>
      <c r="E634" s="96"/>
      <c r="F634" s="96"/>
    </row>
    <row r="635" spans="1:6" ht="92.25" customHeight="1">
      <c r="A635" s="8"/>
      <c r="B635" s="96" t="s">
        <v>170</v>
      </c>
      <c r="C635" s="96"/>
      <c r="D635" s="96"/>
      <c r="E635" s="96"/>
      <c r="F635" s="96"/>
    </row>
    <row r="636" spans="1:6" ht="90" customHeight="1">
      <c r="A636" s="8"/>
      <c r="B636" s="96" t="s">
        <v>171</v>
      </c>
      <c r="C636" s="96"/>
      <c r="D636" s="96"/>
      <c r="E636" s="96"/>
      <c r="F636" s="96"/>
    </row>
    <row r="637" spans="1:6" ht="122.25" customHeight="1">
      <c r="A637" s="8"/>
      <c r="B637" s="96" t="s">
        <v>172</v>
      </c>
      <c r="C637" s="96"/>
      <c r="D637" s="96"/>
      <c r="E637" s="96"/>
      <c r="F637" s="96"/>
    </row>
    <row r="638" spans="1:6" ht="90.75" customHeight="1">
      <c r="A638" s="8"/>
      <c r="B638" s="96" t="s">
        <v>173</v>
      </c>
      <c r="C638" s="96"/>
      <c r="D638" s="96"/>
      <c r="E638" s="96"/>
      <c r="F638" s="96"/>
    </row>
    <row r="639" spans="1:6" ht="77.25" customHeight="1">
      <c r="A639" s="8"/>
      <c r="B639" s="96" t="s">
        <v>174</v>
      </c>
      <c r="C639" s="96"/>
      <c r="D639" s="96"/>
      <c r="E639" s="96"/>
      <c r="F639" s="96"/>
    </row>
    <row r="640" spans="1:6" ht="63" customHeight="1">
      <c r="A640" s="8"/>
      <c r="B640" s="96" t="s">
        <v>175</v>
      </c>
      <c r="C640" s="96"/>
      <c r="D640" s="96"/>
      <c r="E640" s="96"/>
      <c r="F640" s="96"/>
    </row>
    <row r="641" spans="1:6" ht="77.25" customHeight="1">
      <c r="A641" s="8"/>
      <c r="B641" s="96" t="s">
        <v>176</v>
      </c>
      <c r="C641" s="96"/>
      <c r="D641" s="96"/>
      <c r="E641" s="96"/>
      <c r="F641" s="96"/>
    </row>
    <row r="642" spans="1:6" ht="93.75" customHeight="1">
      <c r="A642" s="8"/>
      <c r="B642" s="96" t="s">
        <v>177</v>
      </c>
      <c r="C642" s="96"/>
      <c r="D642" s="96"/>
      <c r="E642" s="96"/>
      <c r="F642" s="96"/>
    </row>
    <row r="643" spans="1:6" ht="78.75" customHeight="1">
      <c r="A643" s="8"/>
      <c r="B643" s="96" t="s">
        <v>178</v>
      </c>
      <c r="C643" s="96"/>
      <c r="D643" s="96"/>
      <c r="E643" s="96"/>
      <c r="F643" s="96"/>
    </row>
    <row r="644" spans="1:6" ht="106.5" customHeight="1">
      <c r="A644" s="8"/>
      <c r="B644" s="96" t="s">
        <v>179</v>
      </c>
      <c r="C644" s="96"/>
      <c r="D644" s="96"/>
      <c r="E644" s="96"/>
      <c r="F644" s="96"/>
    </row>
    <row r="645" spans="1:6" ht="123" customHeight="1">
      <c r="A645" s="8"/>
      <c r="B645" s="96" t="s">
        <v>180</v>
      </c>
      <c r="C645" s="96"/>
      <c r="D645" s="96"/>
      <c r="E645" s="96"/>
      <c r="F645" s="96"/>
    </row>
    <row r="646" spans="1:6">
      <c r="A646" s="8"/>
    </row>
    <row r="647" spans="1:6" ht="45">
      <c r="A647" s="20" t="s">
        <v>308</v>
      </c>
      <c r="B647" s="9" t="s">
        <v>486</v>
      </c>
      <c r="C647" s="10" t="s">
        <v>447</v>
      </c>
      <c r="D647" s="11">
        <v>2808.82</v>
      </c>
      <c r="E647" s="11"/>
      <c r="F647" s="11">
        <f>(D647*E647)</f>
        <v>0</v>
      </c>
    </row>
    <row r="648" spans="1:6">
      <c r="A648" s="8"/>
      <c r="B648" s="17"/>
      <c r="C648" s="18"/>
    </row>
    <row r="649" spans="1:6" ht="75">
      <c r="A649" s="8" t="s">
        <v>309</v>
      </c>
      <c r="B649" s="17" t="s">
        <v>681</v>
      </c>
      <c r="C649" s="18"/>
    </row>
    <row r="650" spans="1:6" ht="90">
      <c r="A650" s="20"/>
      <c r="B650" s="9" t="s">
        <v>680</v>
      </c>
      <c r="C650" s="10" t="s">
        <v>447</v>
      </c>
      <c r="D650" s="11">
        <v>157.25</v>
      </c>
      <c r="E650" s="11"/>
      <c r="F650" s="11">
        <f>(D650*E650)</f>
        <v>0</v>
      </c>
    </row>
    <row r="651" spans="1:6">
      <c r="A651" s="8"/>
      <c r="B651" s="17"/>
      <c r="C651" s="18"/>
    </row>
    <row r="652" spans="1:6" ht="153" customHeight="1">
      <c r="A652" s="8" t="s">
        <v>311</v>
      </c>
      <c r="B652" s="17" t="s">
        <v>679</v>
      </c>
    </row>
    <row r="653" spans="1:6" ht="30">
      <c r="A653" s="20"/>
      <c r="B653" s="9" t="s">
        <v>51</v>
      </c>
      <c r="C653" s="10" t="s">
        <v>447</v>
      </c>
      <c r="D653" s="11">
        <v>4310.7299999999996</v>
      </c>
      <c r="E653" s="11"/>
      <c r="F653" s="11">
        <f>(D653*E653)</f>
        <v>0</v>
      </c>
    </row>
    <row r="654" spans="1:6">
      <c r="A654" s="8"/>
      <c r="B654" s="17"/>
    </row>
    <row r="655" spans="1:6" ht="120">
      <c r="A655" s="20" t="s">
        <v>312</v>
      </c>
      <c r="B655" s="9" t="s">
        <v>487</v>
      </c>
      <c r="C655" s="10" t="s">
        <v>447</v>
      </c>
      <c r="D655" s="11">
        <v>2063.39</v>
      </c>
      <c r="E655" s="11"/>
      <c r="F655" s="11">
        <f>(D655*E655)</f>
        <v>0</v>
      </c>
    </row>
    <row r="656" spans="1:6">
      <c r="A656" s="8"/>
    </row>
    <row r="657" spans="1:6" ht="15.75" thickBot="1">
      <c r="A657" s="12"/>
      <c r="B657" s="13" t="s">
        <v>37</v>
      </c>
      <c r="C657" s="14"/>
      <c r="D657" s="15"/>
      <c r="E657" s="98">
        <f>SUM(F633:F656)</f>
        <v>0</v>
      </c>
      <c r="F657" s="98"/>
    </row>
    <row r="658" spans="1:6" ht="15.75" thickTop="1">
      <c r="A658" s="8"/>
    </row>
    <row r="659" spans="1:6">
      <c r="A659" s="8"/>
    </row>
    <row r="660" spans="1:6">
      <c r="A660" s="4" t="s">
        <v>320</v>
      </c>
      <c r="B660" s="5" t="s">
        <v>38</v>
      </c>
      <c r="C660" s="6" t="s">
        <v>6</v>
      </c>
      <c r="D660" s="7" t="s">
        <v>7</v>
      </c>
      <c r="E660" s="7" t="s">
        <v>8</v>
      </c>
      <c r="F660" s="7" t="s">
        <v>9</v>
      </c>
    </row>
    <row r="661" spans="1:6">
      <c r="A661" s="3"/>
    </row>
    <row r="662" spans="1:6" ht="76.5" customHeight="1">
      <c r="A662" s="3"/>
      <c r="B662" s="96" t="s">
        <v>242</v>
      </c>
      <c r="C662" s="96"/>
      <c r="D662" s="96"/>
      <c r="E662" s="96"/>
      <c r="F662" s="96"/>
    </row>
    <row r="663" spans="1:6" ht="90.75" customHeight="1">
      <c r="A663" s="3"/>
      <c r="B663" s="96" t="s">
        <v>243</v>
      </c>
      <c r="C663" s="96"/>
      <c r="D663" s="96"/>
      <c r="E663" s="96"/>
      <c r="F663" s="96"/>
    </row>
    <row r="664" spans="1:6" ht="92.25" customHeight="1">
      <c r="A664" s="3"/>
      <c r="B664" s="96" t="s">
        <v>244</v>
      </c>
      <c r="C664" s="96"/>
      <c r="D664" s="96"/>
      <c r="E664" s="96"/>
      <c r="F664" s="96"/>
    </row>
    <row r="665" spans="1:6">
      <c r="A665" s="3"/>
    </row>
    <row r="666" spans="1:6" s="62" customFormat="1" ht="75">
      <c r="A666" s="45" t="s">
        <v>321</v>
      </c>
      <c r="B666" s="42" t="s">
        <v>1148</v>
      </c>
    </row>
    <row r="667" spans="1:6" s="62" customFormat="1" ht="75">
      <c r="A667" s="63"/>
      <c r="B667" s="27" t="s">
        <v>1147</v>
      </c>
      <c r="C667" s="48" t="s">
        <v>1066</v>
      </c>
      <c r="D667" s="64">
        <v>1900</v>
      </c>
      <c r="E667" s="59"/>
      <c r="F667" s="59">
        <f>(D667*E667)</f>
        <v>0</v>
      </c>
    </row>
    <row r="668" spans="1:6" s="62" customFormat="1">
      <c r="A668" s="45"/>
      <c r="B668" s="42"/>
      <c r="C668" s="46"/>
      <c r="D668" s="65"/>
      <c r="E668" s="65"/>
      <c r="F668" s="65"/>
    </row>
    <row r="669" spans="1:6" ht="45">
      <c r="A669" s="3" t="s">
        <v>710</v>
      </c>
      <c r="B669" s="17" t="s">
        <v>490</v>
      </c>
    </row>
    <row r="670" spans="1:6" ht="30">
      <c r="A670" s="3"/>
      <c r="B670" s="17" t="s">
        <v>245</v>
      </c>
    </row>
    <row r="671" spans="1:6" ht="75">
      <c r="A671" s="3"/>
      <c r="B671" s="17" t="s">
        <v>491</v>
      </c>
    </row>
    <row r="672" spans="1:6" ht="48" customHeight="1">
      <c r="A672" s="3"/>
      <c r="B672" s="17" t="s">
        <v>246</v>
      </c>
    </row>
    <row r="673" spans="1:6" ht="30">
      <c r="A673" s="3"/>
      <c r="B673" s="17" t="s">
        <v>247</v>
      </c>
    </row>
    <row r="674" spans="1:6" ht="30">
      <c r="A674" s="3"/>
      <c r="B674" s="17" t="s">
        <v>248</v>
      </c>
    </row>
    <row r="675" spans="1:6" ht="30">
      <c r="A675" s="3"/>
      <c r="B675" s="17" t="s">
        <v>249</v>
      </c>
    </row>
    <row r="676" spans="1:6" ht="30">
      <c r="A676" s="3"/>
      <c r="B676" s="17" t="s">
        <v>250</v>
      </c>
    </row>
    <row r="677" spans="1:6" ht="47.25" customHeight="1">
      <c r="A677" s="3"/>
      <c r="B677" s="17" t="s">
        <v>246</v>
      </c>
    </row>
    <row r="678" spans="1:6" ht="30">
      <c r="A678" s="3"/>
      <c r="B678" s="17" t="s">
        <v>251</v>
      </c>
    </row>
    <row r="679" spans="1:6" ht="60">
      <c r="A679" s="20"/>
      <c r="B679" s="9" t="s">
        <v>375</v>
      </c>
      <c r="C679" s="10" t="s">
        <v>447</v>
      </c>
      <c r="D679" s="11">
        <v>1795.06</v>
      </c>
      <c r="E679" s="11"/>
      <c r="F679" s="11">
        <f>(D679*E679)</f>
        <v>0</v>
      </c>
    </row>
    <row r="680" spans="1:6">
      <c r="A680" s="20" t="s">
        <v>682</v>
      </c>
      <c r="B680" s="9" t="s">
        <v>492</v>
      </c>
      <c r="C680" s="10" t="s">
        <v>447</v>
      </c>
      <c r="D680" s="11">
        <v>89.82</v>
      </c>
      <c r="E680" s="11"/>
      <c r="F680" s="11">
        <f t="shared" ref="F680" si="35">(D680*E680)</f>
        <v>0</v>
      </c>
    </row>
    <row r="681" spans="1:6" ht="30">
      <c r="A681" s="8"/>
      <c r="B681" s="17" t="s">
        <v>51</v>
      </c>
      <c r="C681" s="18"/>
    </row>
    <row r="682" spans="1:6">
      <c r="A682" s="8"/>
      <c r="B682" s="17"/>
      <c r="C682" s="18"/>
    </row>
    <row r="683" spans="1:6" ht="75">
      <c r="A683" s="8" t="s">
        <v>1176</v>
      </c>
      <c r="B683" s="17" t="s">
        <v>669</v>
      </c>
      <c r="C683" s="18"/>
    </row>
    <row r="684" spans="1:6" ht="78" customHeight="1">
      <c r="A684" s="8"/>
      <c r="B684" s="17" t="s">
        <v>252</v>
      </c>
      <c r="C684" s="18"/>
    </row>
    <row r="685" spans="1:6" ht="60">
      <c r="A685" s="8"/>
      <c r="B685" s="17" t="s">
        <v>253</v>
      </c>
      <c r="C685" s="18"/>
    </row>
    <row r="686" spans="1:6" ht="48" customHeight="1">
      <c r="A686" s="8"/>
      <c r="B686" s="17" t="s">
        <v>246</v>
      </c>
      <c r="C686" s="18"/>
    </row>
    <row r="687" spans="1:6" ht="75">
      <c r="A687" s="8"/>
      <c r="B687" s="17" t="s">
        <v>670</v>
      </c>
      <c r="C687" s="18"/>
    </row>
    <row r="688" spans="1:6">
      <c r="A688" s="20" t="s">
        <v>682</v>
      </c>
      <c r="B688" s="9" t="s">
        <v>672</v>
      </c>
      <c r="C688" s="10" t="s">
        <v>447</v>
      </c>
      <c r="D688" s="11">
        <v>45.1</v>
      </c>
      <c r="E688" s="11"/>
      <c r="F688" s="11">
        <f>(D688*E688)</f>
        <v>0</v>
      </c>
    </row>
    <row r="689" spans="1:6">
      <c r="A689" s="20" t="s">
        <v>683</v>
      </c>
      <c r="B689" s="9" t="s">
        <v>673</v>
      </c>
      <c r="C689" s="10" t="s">
        <v>447</v>
      </c>
      <c r="D689" s="11">
        <v>44.47</v>
      </c>
      <c r="E689" s="11"/>
      <c r="F689" s="11">
        <f>(D689*E689)</f>
        <v>0</v>
      </c>
    </row>
    <row r="690" spans="1:6" ht="30">
      <c r="A690" s="8"/>
      <c r="B690" s="17" t="s">
        <v>671</v>
      </c>
      <c r="C690" s="18"/>
    </row>
    <row r="691" spans="1:6">
      <c r="A691" s="8"/>
    </row>
    <row r="692" spans="1:6" ht="15.75" thickBot="1">
      <c r="A692" s="12"/>
      <c r="B692" s="13" t="s">
        <v>39</v>
      </c>
      <c r="C692" s="14"/>
      <c r="D692" s="15"/>
      <c r="E692" s="98">
        <f>SUM(F661:F691)</f>
        <v>0</v>
      </c>
      <c r="F692" s="98"/>
    </row>
    <row r="693" spans="1:6" ht="15.75" thickTop="1">
      <c r="A693" s="8"/>
    </row>
    <row r="694" spans="1:6">
      <c r="A694" s="8"/>
    </row>
    <row r="695" spans="1:6">
      <c r="A695" s="4" t="s">
        <v>322</v>
      </c>
      <c r="B695" s="5" t="s">
        <v>40</v>
      </c>
      <c r="C695" s="6" t="s">
        <v>6</v>
      </c>
      <c r="D695" s="7" t="s">
        <v>7</v>
      </c>
      <c r="E695" s="7" t="s">
        <v>8</v>
      </c>
      <c r="F695" s="7" t="s">
        <v>9</v>
      </c>
    </row>
    <row r="696" spans="1:6">
      <c r="A696" s="3"/>
    </row>
    <row r="697" spans="1:6" ht="45">
      <c r="A697" s="8" t="s">
        <v>378</v>
      </c>
      <c r="B697" s="17" t="s">
        <v>656</v>
      </c>
    </row>
    <row r="698" spans="1:6" ht="90" customHeight="1">
      <c r="A698" s="8"/>
      <c r="B698" s="17" t="s">
        <v>240</v>
      </c>
    </row>
    <row r="699" spans="1:6" ht="30">
      <c r="A699" s="8"/>
      <c r="B699" s="17" t="s">
        <v>241</v>
      </c>
    </row>
    <row r="700" spans="1:6" ht="93" customHeight="1">
      <c r="A700" s="8"/>
      <c r="B700" s="17" t="s">
        <v>658</v>
      </c>
    </row>
    <row r="701" spans="1:6">
      <c r="A701" s="20" t="s">
        <v>682</v>
      </c>
      <c r="B701" s="9" t="s">
        <v>657</v>
      </c>
      <c r="C701" s="10" t="s">
        <v>45</v>
      </c>
      <c r="D701" s="11">
        <v>2</v>
      </c>
      <c r="E701" s="11"/>
      <c r="F701" s="11">
        <f>(D701*E701)</f>
        <v>0</v>
      </c>
    </row>
    <row r="702" spans="1:6">
      <c r="A702" s="8"/>
    </row>
    <row r="703" spans="1:6" ht="45">
      <c r="A703" s="8" t="s">
        <v>711</v>
      </c>
      <c r="B703" s="17" t="s">
        <v>659</v>
      </c>
    </row>
    <row r="704" spans="1:6" ht="90" customHeight="1">
      <c r="A704" s="8"/>
      <c r="B704" s="17" t="s">
        <v>240</v>
      </c>
    </row>
    <row r="705" spans="1:6" ht="30">
      <c r="A705" s="8"/>
      <c r="B705" s="17" t="s">
        <v>241</v>
      </c>
    </row>
    <row r="706" spans="1:6" ht="93" customHeight="1">
      <c r="A706" s="8"/>
      <c r="B706" s="17" t="s">
        <v>660</v>
      </c>
    </row>
    <row r="707" spans="1:6">
      <c r="A707" s="20" t="s">
        <v>682</v>
      </c>
      <c r="B707" s="9" t="s">
        <v>661</v>
      </c>
      <c r="C707" s="10" t="s">
        <v>45</v>
      </c>
      <c r="D707" s="11">
        <v>2</v>
      </c>
      <c r="E707" s="11"/>
      <c r="F707" s="11">
        <f>(D707*E707)</f>
        <v>0</v>
      </c>
    </row>
    <row r="708" spans="1:6">
      <c r="A708" s="8"/>
    </row>
    <row r="709" spans="1:6" ht="15.75" thickBot="1">
      <c r="A709" s="12"/>
      <c r="B709" s="13" t="s">
        <v>41</v>
      </c>
      <c r="C709" s="14"/>
      <c r="D709" s="15"/>
      <c r="E709" s="98">
        <f>SUM(F696:F702)</f>
        <v>0</v>
      </c>
      <c r="F709" s="98"/>
    </row>
    <row r="710" spans="1:6" ht="15.75" thickTop="1">
      <c r="A710" s="8"/>
    </row>
    <row r="711" spans="1:6">
      <c r="A711" s="8"/>
    </row>
    <row r="712" spans="1:6">
      <c r="A712" s="4" t="s">
        <v>323</v>
      </c>
      <c r="B712" s="5" t="s">
        <v>42</v>
      </c>
      <c r="C712" s="6" t="s">
        <v>6</v>
      </c>
      <c r="D712" s="7" t="s">
        <v>7</v>
      </c>
      <c r="E712" s="7" t="s">
        <v>8</v>
      </c>
      <c r="F712" s="7" t="s">
        <v>9</v>
      </c>
    </row>
    <row r="713" spans="1:6">
      <c r="A713" s="3"/>
    </row>
    <row r="714" spans="1:6" ht="78" customHeight="1">
      <c r="A714" s="8"/>
      <c r="B714" s="96" t="s">
        <v>237</v>
      </c>
      <c r="C714" s="96"/>
      <c r="D714" s="96"/>
      <c r="E714" s="96"/>
      <c r="F714" s="96"/>
    </row>
    <row r="715" spans="1:6">
      <c r="A715" s="8"/>
    </row>
    <row r="716" spans="1:6" ht="75">
      <c r="A716" s="8" t="s">
        <v>324</v>
      </c>
      <c r="B716" s="17" t="s">
        <v>662</v>
      </c>
    </row>
    <row r="717" spans="1:6">
      <c r="A717" s="20" t="s">
        <v>682</v>
      </c>
      <c r="B717" s="9" t="s">
        <v>665</v>
      </c>
      <c r="C717" s="10" t="s">
        <v>45</v>
      </c>
      <c r="D717" s="11">
        <v>2</v>
      </c>
      <c r="E717" s="11"/>
      <c r="F717" s="11">
        <f>(D717*E717)</f>
        <v>0</v>
      </c>
    </row>
    <row r="718" spans="1:6">
      <c r="A718" s="20" t="s">
        <v>683</v>
      </c>
      <c r="B718" s="9" t="s">
        <v>238</v>
      </c>
      <c r="C718" s="10" t="s">
        <v>45</v>
      </c>
      <c r="D718" s="11">
        <v>6</v>
      </c>
      <c r="E718" s="11"/>
      <c r="F718" s="11">
        <f>(D718*E718)</f>
        <v>0</v>
      </c>
    </row>
    <row r="719" spans="1:6">
      <c r="A719" s="20" t="s">
        <v>684</v>
      </c>
      <c r="B719" s="9" t="s">
        <v>666</v>
      </c>
      <c r="C719" s="10" t="s">
        <v>45</v>
      </c>
      <c r="D719" s="11">
        <v>9</v>
      </c>
      <c r="E719" s="11"/>
      <c r="F719" s="11">
        <f>(D719*E719)</f>
        <v>0</v>
      </c>
    </row>
    <row r="720" spans="1:6">
      <c r="A720" s="8"/>
    </row>
    <row r="721" spans="1:6" ht="75">
      <c r="A721" s="20" t="s">
        <v>409</v>
      </c>
      <c r="B721" s="9" t="s">
        <v>663</v>
      </c>
      <c r="C721" s="10" t="s">
        <v>104</v>
      </c>
      <c r="D721" s="11">
        <v>1</v>
      </c>
      <c r="E721" s="11"/>
      <c r="F721" s="11">
        <f>(D721*E721)</f>
        <v>0</v>
      </c>
    </row>
    <row r="722" spans="1:6">
      <c r="A722" s="8"/>
      <c r="B722" s="17"/>
      <c r="C722" s="18"/>
    </row>
    <row r="723" spans="1:6" ht="62.25" customHeight="1">
      <c r="A723" s="8" t="s">
        <v>410</v>
      </c>
      <c r="B723" s="17" t="s">
        <v>664</v>
      </c>
      <c r="C723" s="18"/>
    </row>
    <row r="724" spans="1:6" ht="60">
      <c r="A724" s="20"/>
      <c r="B724" s="9" t="s">
        <v>239</v>
      </c>
      <c r="C724" s="10" t="s">
        <v>104</v>
      </c>
      <c r="D724" s="11">
        <v>1</v>
      </c>
      <c r="E724" s="11"/>
      <c r="F724" s="11">
        <f>(D724*E724)</f>
        <v>0</v>
      </c>
    </row>
    <row r="725" spans="1:6">
      <c r="A725" s="8"/>
    </row>
    <row r="726" spans="1:6" ht="15.75" thickBot="1">
      <c r="A726" s="12"/>
      <c r="B726" s="13" t="s">
        <v>43</v>
      </c>
      <c r="C726" s="14"/>
      <c r="D726" s="15"/>
      <c r="E726" s="98">
        <f>SUM(F713:F725)</f>
        <v>0</v>
      </c>
      <c r="F726" s="98"/>
    </row>
    <row r="727" spans="1:6" ht="15.75" thickTop="1">
      <c r="A727" s="8"/>
    </row>
    <row r="728" spans="1:6">
      <c r="A728" s="8"/>
    </row>
    <row r="729" spans="1:6">
      <c r="A729" s="4" t="s">
        <v>1025</v>
      </c>
      <c r="B729" s="5" t="s">
        <v>1026</v>
      </c>
      <c r="C729" s="6" t="s">
        <v>6</v>
      </c>
      <c r="D729" s="7" t="s">
        <v>7</v>
      </c>
      <c r="E729" s="7" t="s">
        <v>8</v>
      </c>
      <c r="F729" s="7" t="s">
        <v>9</v>
      </c>
    </row>
    <row r="730" spans="1:6">
      <c r="A730" s="3"/>
    </row>
    <row r="731" spans="1:6" s="35" customFormat="1" ht="76.5" customHeight="1">
      <c r="A731" s="45" t="s">
        <v>1033</v>
      </c>
      <c r="B731" s="42" t="s">
        <v>1027</v>
      </c>
      <c r="C731" s="46"/>
      <c r="D731" s="34"/>
      <c r="E731" s="34"/>
      <c r="F731" s="34"/>
    </row>
    <row r="732" spans="1:6" s="35" customFormat="1" ht="60.75" customHeight="1">
      <c r="A732" s="45"/>
      <c r="B732" s="42" t="s">
        <v>1028</v>
      </c>
      <c r="C732" s="46"/>
      <c r="D732" s="34"/>
      <c r="E732" s="34"/>
      <c r="F732" s="34"/>
    </row>
    <row r="733" spans="1:6" s="35" customFormat="1" ht="123" customHeight="1">
      <c r="A733" s="45"/>
      <c r="B733" s="42" t="s">
        <v>1029</v>
      </c>
      <c r="C733" s="46"/>
      <c r="D733" s="34"/>
      <c r="E733" s="34"/>
      <c r="F733" s="34"/>
    </row>
    <row r="734" spans="1:6" s="35" customFormat="1" ht="90">
      <c r="A734" s="45"/>
      <c r="B734" s="42" t="s">
        <v>1030</v>
      </c>
      <c r="C734" s="46"/>
      <c r="D734" s="34"/>
      <c r="E734" s="34"/>
      <c r="F734" s="34"/>
    </row>
    <row r="735" spans="1:6" s="35" customFormat="1" ht="90">
      <c r="A735" s="45"/>
      <c r="B735" s="42" t="s">
        <v>1031</v>
      </c>
      <c r="C735" s="46"/>
      <c r="D735" s="34"/>
      <c r="E735" s="34"/>
      <c r="F735" s="34"/>
    </row>
    <row r="736" spans="1:6" s="35" customFormat="1" ht="30">
      <c r="A736" s="47"/>
      <c r="B736" s="27" t="s">
        <v>51</v>
      </c>
      <c r="C736" s="48" t="s">
        <v>104</v>
      </c>
      <c r="D736" s="49">
        <v>1</v>
      </c>
      <c r="E736" s="49"/>
      <c r="F736" s="49">
        <f>(D736*E736)</f>
        <v>0</v>
      </c>
    </row>
    <row r="737" spans="1:6">
      <c r="A737" s="8"/>
    </row>
    <row r="738" spans="1:6" ht="15.75" thickBot="1">
      <c r="A738" s="12"/>
      <c r="B738" s="13" t="s">
        <v>1032</v>
      </c>
      <c r="C738" s="14"/>
      <c r="D738" s="15"/>
      <c r="E738" s="98">
        <f>SUM(F730:F737)</f>
        <v>0</v>
      </c>
      <c r="F738" s="98"/>
    </row>
    <row r="739" spans="1:6" ht="15.75" thickTop="1">
      <c r="A739" s="8"/>
    </row>
    <row r="740" spans="1:6">
      <c r="A740" s="8"/>
    </row>
    <row r="741" spans="1:6">
      <c r="A741" s="4">
        <v>12</v>
      </c>
      <c r="B741" s="5" t="s">
        <v>1034</v>
      </c>
      <c r="C741" s="6" t="s">
        <v>6</v>
      </c>
      <c r="D741" s="7" t="s">
        <v>7</v>
      </c>
      <c r="E741" s="7" t="s">
        <v>8</v>
      </c>
      <c r="F741" s="7" t="s">
        <v>9</v>
      </c>
    </row>
    <row r="742" spans="1:6">
      <c r="A742" s="3"/>
    </row>
    <row r="743" spans="1:6" s="35" customFormat="1" ht="30">
      <c r="A743" s="47" t="s">
        <v>1177</v>
      </c>
      <c r="B743" s="27" t="s">
        <v>1162</v>
      </c>
      <c r="C743" s="48" t="s">
        <v>104</v>
      </c>
      <c r="D743" s="49">
        <v>1</v>
      </c>
      <c r="E743" s="49"/>
      <c r="F743" s="49">
        <f>(D743*E743)</f>
        <v>0</v>
      </c>
    </row>
    <row r="744" spans="1:6" s="35" customFormat="1">
      <c r="A744" s="45"/>
    </row>
    <row r="745" spans="1:6" s="35" customFormat="1" ht="30">
      <c r="A745" s="47" t="s">
        <v>1178</v>
      </c>
      <c r="B745" s="27" t="s">
        <v>1035</v>
      </c>
      <c r="C745" s="48" t="s">
        <v>104</v>
      </c>
      <c r="D745" s="49">
        <v>1</v>
      </c>
      <c r="E745" s="49"/>
      <c r="F745" s="49">
        <f>(D745*E745)</f>
        <v>0</v>
      </c>
    </row>
    <row r="746" spans="1:6" s="35" customFormat="1">
      <c r="A746" s="45"/>
    </row>
    <row r="747" spans="1:6" s="35" customFormat="1" ht="105">
      <c r="A747" s="47" t="s">
        <v>1179</v>
      </c>
      <c r="B747" s="27" t="s">
        <v>1172</v>
      </c>
      <c r="C747" s="48" t="s">
        <v>104</v>
      </c>
      <c r="D747" s="49">
        <v>1</v>
      </c>
      <c r="E747" s="49"/>
      <c r="F747" s="49">
        <f>(D747*E747)</f>
        <v>0</v>
      </c>
    </row>
    <row r="748" spans="1:6">
      <c r="A748" s="8"/>
    </row>
    <row r="749" spans="1:6" ht="15.75" thickBot="1">
      <c r="A749" s="12"/>
      <c r="B749" s="13" t="s">
        <v>1036</v>
      </c>
      <c r="C749" s="14"/>
      <c r="D749" s="15"/>
      <c r="E749" s="98">
        <f>SUM(F742:F748)</f>
        <v>0</v>
      </c>
      <c r="F749" s="98"/>
    </row>
    <row r="750" spans="1:6" ht="15.75" thickTop="1">
      <c r="A750" s="8"/>
    </row>
    <row r="751" spans="1:6">
      <c r="A751" s="8"/>
    </row>
    <row r="752" spans="1:6">
      <c r="A752" s="8"/>
    </row>
    <row r="753" spans="1:1">
      <c r="A753" s="8"/>
    </row>
    <row r="754" spans="1:1">
      <c r="A754" s="8"/>
    </row>
    <row r="755" spans="1:1">
      <c r="A755" s="8"/>
    </row>
    <row r="756" spans="1:1">
      <c r="A756" s="8"/>
    </row>
    <row r="757" spans="1:1">
      <c r="A757" s="8"/>
    </row>
    <row r="758" spans="1:1">
      <c r="A758" s="8"/>
    </row>
    <row r="759" spans="1:1">
      <c r="A759" s="8"/>
    </row>
    <row r="760" spans="1:1">
      <c r="A760" s="8"/>
    </row>
    <row r="761" spans="1:1">
      <c r="A761" s="8"/>
    </row>
    <row r="762" spans="1:1">
      <c r="A762" s="8"/>
    </row>
    <row r="763" spans="1:1">
      <c r="A763" s="8"/>
    </row>
    <row r="764" spans="1:1">
      <c r="A764" s="8"/>
    </row>
    <row r="765" spans="1:1">
      <c r="A765" s="8"/>
    </row>
    <row r="766" spans="1:1">
      <c r="A766" s="8"/>
    </row>
    <row r="767" spans="1:1">
      <c r="A767" s="8"/>
    </row>
    <row r="768" spans="1:1">
      <c r="A768" s="8"/>
    </row>
    <row r="769" spans="1:1">
      <c r="A769" s="8"/>
    </row>
    <row r="770" spans="1:1">
      <c r="A770" s="8"/>
    </row>
    <row r="771" spans="1:1">
      <c r="A771" s="8"/>
    </row>
    <row r="772" spans="1:1">
      <c r="A772" s="8"/>
    </row>
    <row r="773" spans="1:1">
      <c r="A773" s="8"/>
    </row>
    <row r="774" spans="1:1">
      <c r="A774" s="8"/>
    </row>
    <row r="775" spans="1:1">
      <c r="A775" s="8"/>
    </row>
    <row r="776" spans="1:1">
      <c r="A776" s="8"/>
    </row>
    <row r="777" spans="1:1">
      <c r="A777" s="8"/>
    </row>
    <row r="778" spans="1:1">
      <c r="A778" s="8"/>
    </row>
    <row r="779" spans="1:1">
      <c r="A779" s="8"/>
    </row>
    <row r="780" spans="1:1">
      <c r="A780" s="8"/>
    </row>
    <row r="781" spans="1:1">
      <c r="A781" s="8"/>
    </row>
    <row r="782" spans="1:1">
      <c r="A782" s="8"/>
    </row>
    <row r="783" spans="1:1">
      <c r="A783" s="8"/>
    </row>
    <row r="784" spans="1:1">
      <c r="A784" s="8"/>
    </row>
    <row r="785" spans="1:1">
      <c r="A785" s="8"/>
    </row>
    <row r="786" spans="1:1">
      <c r="A786" s="8"/>
    </row>
    <row r="787" spans="1:1">
      <c r="A787" s="8"/>
    </row>
    <row r="788" spans="1:1">
      <c r="A788" s="8"/>
    </row>
    <row r="789" spans="1:1">
      <c r="A789" s="8"/>
    </row>
    <row r="790" spans="1:1">
      <c r="A790" s="8"/>
    </row>
    <row r="791" spans="1:1">
      <c r="A791" s="8"/>
    </row>
    <row r="792" spans="1:1">
      <c r="A792" s="8"/>
    </row>
    <row r="793" spans="1:1">
      <c r="A793" s="8"/>
    </row>
    <row r="794" spans="1:1">
      <c r="A794" s="8"/>
    </row>
    <row r="795" spans="1:1">
      <c r="A795" s="8"/>
    </row>
    <row r="796" spans="1:1">
      <c r="A796" s="8"/>
    </row>
    <row r="797" spans="1:1">
      <c r="A797" s="8"/>
    </row>
    <row r="798" spans="1:1">
      <c r="A798" s="8"/>
    </row>
    <row r="799" spans="1:1">
      <c r="A799" s="8"/>
    </row>
    <row r="800" spans="1:1">
      <c r="A800" s="8"/>
    </row>
    <row r="801" spans="1:1">
      <c r="A801" s="8"/>
    </row>
    <row r="802" spans="1:1">
      <c r="A802" s="8"/>
    </row>
    <row r="803" spans="1:1">
      <c r="A803" s="8"/>
    </row>
    <row r="804" spans="1:1">
      <c r="A804" s="8"/>
    </row>
    <row r="805" spans="1:1">
      <c r="A805" s="8"/>
    </row>
    <row r="806" spans="1:1">
      <c r="A806" s="8"/>
    </row>
    <row r="807" spans="1:1">
      <c r="A807" s="8"/>
    </row>
    <row r="808" spans="1:1">
      <c r="A808" s="8"/>
    </row>
    <row r="809" spans="1:1">
      <c r="A809" s="8"/>
    </row>
    <row r="810" spans="1:1">
      <c r="A810" s="8"/>
    </row>
    <row r="811" spans="1:1">
      <c r="A811" s="8"/>
    </row>
    <row r="812" spans="1:1">
      <c r="A812" s="8"/>
    </row>
    <row r="813" spans="1:1">
      <c r="A813" s="8"/>
    </row>
    <row r="814" spans="1:1">
      <c r="A814" s="8"/>
    </row>
    <row r="815" spans="1:1">
      <c r="A815" s="8"/>
    </row>
    <row r="816" spans="1:1">
      <c r="A816" s="8"/>
    </row>
    <row r="817" spans="1:1">
      <c r="A817" s="8"/>
    </row>
    <row r="818" spans="1:1">
      <c r="A818" s="8"/>
    </row>
    <row r="819" spans="1:1">
      <c r="A819" s="8"/>
    </row>
    <row r="820" spans="1:1">
      <c r="A820" s="8"/>
    </row>
    <row r="821" spans="1:1">
      <c r="A821" s="8"/>
    </row>
    <row r="822" spans="1:1">
      <c r="A822" s="8"/>
    </row>
    <row r="823" spans="1:1">
      <c r="A823" s="8"/>
    </row>
    <row r="824" spans="1:1">
      <c r="A824" s="8"/>
    </row>
  </sheetData>
  <mergeCells count="97">
    <mergeCell ref="B223:F223"/>
    <mergeCell ref="B224:F224"/>
    <mergeCell ref="B225:F225"/>
    <mergeCell ref="B226:F226"/>
    <mergeCell ref="B227:F227"/>
    <mergeCell ref="B232:F232"/>
    <mergeCell ref="B228:F228"/>
    <mergeCell ref="B229:F229"/>
    <mergeCell ref="B230:F230"/>
    <mergeCell ref="B231:F231"/>
    <mergeCell ref="B222:F222"/>
    <mergeCell ref="B155:F155"/>
    <mergeCell ref="B215:F215"/>
    <mergeCell ref="B156:F156"/>
    <mergeCell ref="B216:F216"/>
    <mergeCell ref="B217:F217"/>
    <mergeCell ref="E210:F210"/>
    <mergeCell ref="B218:F218"/>
    <mergeCell ref="B219:F219"/>
    <mergeCell ref="B220:F220"/>
    <mergeCell ref="B221:F221"/>
    <mergeCell ref="C14:D14"/>
    <mergeCell ref="C15:D15"/>
    <mergeCell ref="C16:D16"/>
    <mergeCell ref="C20:D20"/>
    <mergeCell ref="B1:F1"/>
    <mergeCell ref="C7:D7"/>
    <mergeCell ref="C8:D8"/>
    <mergeCell ref="C9:D9"/>
    <mergeCell ref="C10:D10"/>
    <mergeCell ref="C11:D11"/>
    <mergeCell ref="C12:D12"/>
    <mergeCell ref="C13:D13"/>
    <mergeCell ref="C17:D17"/>
    <mergeCell ref="A5:D5"/>
    <mergeCell ref="B51:F51"/>
    <mergeCell ref="B52:F52"/>
    <mergeCell ref="B53:F53"/>
    <mergeCell ref="B54:F54"/>
    <mergeCell ref="E424:F424"/>
    <mergeCell ref="B55:F55"/>
    <mergeCell ref="B56:F56"/>
    <mergeCell ref="B57:F57"/>
    <mergeCell ref="B58:F58"/>
    <mergeCell ref="B59:F59"/>
    <mergeCell ref="B60:F60"/>
    <mergeCell ref="B61:F61"/>
    <mergeCell ref="B152:F152"/>
    <mergeCell ref="B153:F153"/>
    <mergeCell ref="B154:F154"/>
    <mergeCell ref="E147:F147"/>
    <mergeCell ref="E482:F482"/>
    <mergeCell ref="E536:F536"/>
    <mergeCell ref="E629:F629"/>
    <mergeCell ref="E657:F657"/>
    <mergeCell ref="B429:F429"/>
    <mergeCell ref="B430:F430"/>
    <mergeCell ref="B431:F431"/>
    <mergeCell ref="B432:F432"/>
    <mergeCell ref="B438:F438"/>
    <mergeCell ref="B433:F433"/>
    <mergeCell ref="B434:F434"/>
    <mergeCell ref="B435:F435"/>
    <mergeCell ref="B436:F436"/>
    <mergeCell ref="B437:F437"/>
    <mergeCell ref="B635:F635"/>
    <mergeCell ref="B636:F636"/>
    <mergeCell ref="B487:F487"/>
    <mergeCell ref="B488:F488"/>
    <mergeCell ref="B489:F489"/>
    <mergeCell ref="E692:F692"/>
    <mergeCell ref="B541:F541"/>
    <mergeCell ref="B542:F542"/>
    <mergeCell ref="B543:F543"/>
    <mergeCell ref="B544:F544"/>
    <mergeCell ref="B545:F545"/>
    <mergeCell ref="B546:F546"/>
    <mergeCell ref="B547:F547"/>
    <mergeCell ref="B548:F548"/>
    <mergeCell ref="B634:F634"/>
    <mergeCell ref="B637:F637"/>
    <mergeCell ref="B638:F638"/>
    <mergeCell ref="E749:F749"/>
    <mergeCell ref="B639:F639"/>
    <mergeCell ref="B640:F640"/>
    <mergeCell ref="B641:F641"/>
    <mergeCell ref="B714:F714"/>
    <mergeCell ref="B662:F662"/>
    <mergeCell ref="B663:F663"/>
    <mergeCell ref="B664:F664"/>
    <mergeCell ref="B642:F642"/>
    <mergeCell ref="B643:F643"/>
    <mergeCell ref="B644:F644"/>
    <mergeCell ref="B645:F645"/>
    <mergeCell ref="E709:F709"/>
    <mergeCell ref="E726:F726"/>
    <mergeCell ref="E738:F738"/>
  </mergeCells>
  <pageMargins left="0.98425196850393704" right="0.59055118110236227" top="0.98425196850393704" bottom="0.98425196850393704" header="0.31496062992125984" footer="0"/>
  <pageSetup paperSize="9" orientation="portrait" r:id="rId1"/>
  <headerFooter>
    <oddHeader>&amp;L&amp;K000000Občina Straža&amp;COBRTNIŠKA DELA&amp;RSklop B</oddHeader>
    <oddFooter>&amp;L&amp;9&amp;K000000VRTEC V VAVTI VASI&amp;R&amp;9&amp;K000000&amp;P/&amp;N</oddFooter>
  </headerFooter>
  <rowBreaks count="1" manualBreakCount="1">
    <brk id="8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view="pageLayout" topLeftCell="A7" zoomScale="90" zoomScaleNormal="100" zoomScaleSheetLayoutView="100" zoomScalePageLayoutView="90" workbookViewId="0">
      <selection activeCell="A8" sqref="A8"/>
    </sheetView>
  </sheetViews>
  <sheetFormatPr defaultColWidth="9.140625" defaultRowHeight="15"/>
  <cols>
    <col min="1" max="1" width="8" style="1" customWidth="1"/>
    <col min="2" max="2" width="45.140625" style="1" customWidth="1"/>
    <col min="3" max="3" width="5.42578125" style="1" customWidth="1"/>
    <col min="4" max="4" width="10" style="2" customWidth="1"/>
    <col min="5" max="5" width="9.140625" style="2"/>
    <col min="6" max="6" width="9.140625" style="2" customWidth="1"/>
    <col min="7" max="7" width="0.42578125" style="1" customWidth="1"/>
    <col min="8" max="16384" width="9.140625" style="1"/>
  </cols>
  <sheetData>
    <row r="1" spans="1:6" ht="16.5" thickBot="1">
      <c r="A1" s="26" t="s">
        <v>588</v>
      </c>
      <c r="B1" s="102" t="s">
        <v>734</v>
      </c>
      <c r="C1" s="102"/>
      <c r="D1" s="102"/>
      <c r="E1" s="102"/>
      <c r="F1" s="102"/>
    </row>
    <row r="4" spans="1:6">
      <c r="A4" s="17"/>
    </row>
    <row r="5" spans="1:6" ht="15" customHeight="1">
      <c r="A5" s="100" t="s">
        <v>735</v>
      </c>
      <c r="B5" s="100"/>
      <c r="C5" s="100"/>
      <c r="D5" s="100"/>
    </row>
    <row r="6" spans="1:6">
      <c r="A6" s="17"/>
    </row>
    <row r="7" spans="1:6">
      <c r="A7" s="1" t="str">
        <f>(A50)</f>
        <v>1.</v>
      </c>
      <c r="B7" s="1" t="str">
        <f>(B50)</f>
        <v>ZEMELJSKA DELA</v>
      </c>
      <c r="C7" s="101">
        <f>(E98)</f>
        <v>0</v>
      </c>
      <c r="D7" s="101"/>
    </row>
    <row r="8" spans="1:6">
      <c r="A8" s="1" t="str">
        <f>(A101)</f>
        <v>2.</v>
      </c>
      <c r="B8" s="1" t="str">
        <f>(B101)</f>
        <v>KANALIZACIJA</v>
      </c>
      <c r="C8" s="101">
        <f>(E139)</f>
        <v>0</v>
      </c>
      <c r="D8" s="101"/>
    </row>
    <row r="9" spans="1:6">
      <c r="A9" s="1" t="str">
        <f>(A142)</f>
        <v>3.</v>
      </c>
      <c r="B9" s="1" t="str">
        <f>(B142)</f>
        <v>ASFALTERSKA DELA IN TLAKOVANJE</v>
      </c>
      <c r="C9" s="101">
        <f>(E188)</f>
        <v>0</v>
      </c>
      <c r="D9" s="101"/>
    </row>
    <row r="10" spans="1:6">
      <c r="A10" s="1" t="str">
        <f>(A191)</f>
        <v>4.</v>
      </c>
      <c r="B10" s="1" t="str">
        <f>(B191)</f>
        <v>OGRAJA</v>
      </c>
      <c r="C10" s="101">
        <f>(E204)</f>
        <v>0</v>
      </c>
      <c r="D10" s="101"/>
    </row>
    <row r="11" spans="1:6">
      <c r="A11" s="3"/>
    </row>
    <row r="12" spans="1:6" s="31" customFormat="1">
      <c r="A12" s="28"/>
      <c r="B12" s="29" t="s">
        <v>255</v>
      </c>
      <c r="C12" s="99">
        <f>SUM(C6:D11)</f>
        <v>0</v>
      </c>
      <c r="D12" s="99"/>
      <c r="E12" s="30"/>
      <c r="F12" s="30"/>
    </row>
    <row r="13" spans="1:6">
      <c r="A13" s="3"/>
    </row>
    <row r="14" spans="1:6">
      <c r="A14" s="3"/>
    </row>
    <row r="15" spans="1:6">
      <c r="A15" s="3"/>
    </row>
    <row r="16" spans="1:6">
      <c r="A16" s="3"/>
    </row>
    <row r="17" spans="1:1">
      <c r="A17" s="3"/>
    </row>
    <row r="18" spans="1:1">
      <c r="A18" s="3"/>
    </row>
    <row r="19" spans="1:1">
      <c r="A19" s="3"/>
    </row>
    <row r="20" spans="1:1">
      <c r="A20" s="3"/>
    </row>
    <row r="21" spans="1:1">
      <c r="A21" s="3"/>
    </row>
    <row r="22" spans="1:1">
      <c r="A22" s="3"/>
    </row>
    <row r="23" spans="1:1">
      <c r="A23" s="3"/>
    </row>
    <row r="24" spans="1:1">
      <c r="A24" s="3"/>
    </row>
    <row r="25" spans="1:1">
      <c r="A25" s="3"/>
    </row>
    <row r="26" spans="1:1">
      <c r="A26" s="3"/>
    </row>
    <row r="27" spans="1:1">
      <c r="A27" s="3"/>
    </row>
    <row r="28" spans="1:1">
      <c r="A28" s="3"/>
    </row>
    <row r="29" spans="1:1">
      <c r="A29" s="3"/>
    </row>
    <row r="30" spans="1:1">
      <c r="A30" s="3"/>
    </row>
    <row r="31" spans="1:1">
      <c r="A31" s="3"/>
    </row>
    <row r="32" spans="1:1">
      <c r="A32" s="3"/>
    </row>
    <row r="33" spans="1:1">
      <c r="A33" s="3"/>
    </row>
    <row r="34" spans="1:1">
      <c r="A34" s="3"/>
    </row>
    <row r="35" spans="1:1">
      <c r="A35" s="3"/>
    </row>
    <row r="36" spans="1:1">
      <c r="A36" s="3"/>
    </row>
    <row r="37" spans="1:1">
      <c r="A37" s="3"/>
    </row>
    <row r="38" spans="1:1">
      <c r="A38" s="3"/>
    </row>
    <row r="39" spans="1:1">
      <c r="A39" s="3"/>
    </row>
    <row r="40" spans="1:1">
      <c r="A40" s="3"/>
    </row>
    <row r="41" spans="1:1">
      <c r="A41" s="3"/>
    </row>
    <row r="42" spans="1:1">
      <c r="A42" s="3"/>
    </row>
    <row r="43" spans="1:1">
      <c r="A43" s="3"/>
    </row>
    <row r="44" spans="1:1">
      <c r="A44" s="3"/>
    </row>
    <row r="45" spans="1:1">
      <c r="A45" s="3"/>
    </row>
    <row r="46" spans="1:1">
      <c r="A46" s="3"/>
    </row>
    <row r="47" spans="1:1">
      <c r="A47" s="3"/>
    </row>
    <row r="48" spans="1:1">
      <c r="A48" s="3"/>
    </row>
    <row r="49" spans="1:6">
      <c r="A49" s="3"/>
    </row>
    <row r="50" spans="1:6">
      <c r="A50" s="4" t="s">
        <v>4</v>
      </c>
      <c r="B50" s="5" t="s">
        <v>13</v>
      </c>
      <c r="C50" s="6" t="s">
        <v>6</v>
      </c>
      <c r="D50" s="7" t="s">
        <v>7</v>
      </c>
      <c r="E50" s="7" t="s">
        <v>8</v>
      </c>
      <c r="F50" s="7" t="s">
        <v>9</v>
      </c>
    </row>
    <row r="51" spans="1:6">
      <c r="A51" s="3"/>
    </row>
    <row r="52" spans="1:6" ht="107.25" customHeight="1">
      <c r="A52" s="8"/>
      <c r="B52" s="96" t="s">
        <v>736</v>
      </c>
      <c r="C52" s="96"/>
      <c r="D52" s="96"/>
      <c r="E52" s="96"/>
      <c r="F52" s="96"/>
    </row>
    <row r="53" spans="1:6" ht="138" customHeight="1">
      <c r="A53" s="8"/>
      <c r="B53" s="96" t="s">
        <v>111</v>
      </c>
      <c r="C53" s="96"/>
      <c r="D53" s="96"/>
      <c r="E53" s="96"/>
      <c r="F53" s="96"/>
    </row>
    <row r="54" spans="1:6" ht="136.5" customHeight="1">
      <c r="A54" s="8"/>
      <c r="B54" s="96" t="s">
        <v>112</v>
      </c>
      <c r="C54" s="96"/>
      <c r="D54" s="96"/>
      <c r="E54" s="96"/>
      <c r="F54" s="96"/>
    </row>
    <row r="55" spans="1:6">
      <c r="A55" s="8"/>
    </row>
    <row r="56" spans="1:6" s="62" customFormat="1" ht="107.25" customHeight="1">
      <c r="A56" s="63" t="s">
        <v>272</v>
      </c>
      <c r="B56" s="27" t="s">
        <v>1149</v>
      </c>
      <c r="C56" s="48" t="s">
        <v>104</v>
      </c>
      <c r="D56" s="64">
        <v>1</v>
      </c>
      <c r="E56" s="59"/>
      <c r="F56" s="59">
        <f>(D56*E56)</f>
        <v>0</v>
      </c>
    </row>
    <row r="57" spans="1:6" s="62" customFormat="1">
      <c r="A57" s="45"/>
      <c r="B57" s="42"/>
    </row>
    <row r="58" spans="1:6" s="35" customFormat="1" ht="75">
      <c r="A58" s="20" t="s">
        <v>686</v>
      </c>
      <c r="B58" s="9" t="s">
        <v>737</v>
      </c>
      <c r="C58" s="10" t="s">
        <v>450</v>
      </c>
      <c r="D58" s="11">
        <v>84</v>
      </c>
      <c r="E58" s="11"/>
      <c r="F58" s="11">
        <f>(D58*E58)</f>
        <v>0</v>
      </c>
    </row>
    <row r="59" spans="1:6" s="35" customFormat="1">
      <c r="A59" s="8"/>
      <c r="B59" s="1"/>
      <c r="C59" s="1"/>
      <c r="D59" s="2"/>
      <c r="E59" s="2"/>
      <c r="F59" s="2"/>
    </row>
    <row r="60" spans="1:6" s="35" customFormat="1">
      <c r="A60" s="8"/>
      <c r="B60" s="25" t="s">
        <v>13</v>
      </c>
      <c r="C60" s="1"/>
      <c r="D60" s="2"/>
      <c r="E60" s="2"/>
      <c r="F60" s="2"/>
    </row>
    <row r="61" spans="1:6" s="35" customFormat="1" ht="75">
      <c r="A61" s="8" t="s">
        <v>687</v>
      </c>
      <c r="B61" s="17" t="s">
        <v>738</v>
      </c>
      <c r="C61" s="1"/>
      <c r="D61" s="2"/>
      <c r="E61" s="2"/>
      <c r="F61" s="2"/>
    </row>
    <row r="62" spans="1:6" s="35" customFormat="1">
      <c r="A62" s="20" t="s">
        <v>682</v>
      </c>
      <c r="B62" s="9" t="s">
        <v>113</v>
      </c>
      <c r="C62" s="10" t="s">
        <v>450</v>
      </c>
      <c r="D62" s="11">
        <v>345.69</v>
      </c>
      <c r="E62" s="11"/>
      <c r="F62" s="11">
        <f>(D62*E62)</f>
        <v>0</v>
      </c>
    </row>
    <row r="63" spans="1:6" s="35" customFormat="1">
      <c r="A63" s="20" t="s">
        <v>683</v>
      </c>
      <c r="B63" s="9" t="s">
        <v>114</v>
      </c>
      <c r="C63" s="10" t="s">
        <v>450</v>
      </c>
      <c r="D63" s="11">
        <v>518.53</v>
      </c>
      <c r="E63" s="11"/>
      <c r="F63" s="11">
        <f>(D63*E63)</f>
        <v>0</v>
      </c>
    </row>
    <row r="64" spans="1:6" s="35" customFormat="1">
      <c r="A64" s="8"/>
      <c r="B64" s="1"/>
      <c r="C64" s="1"/>
      <c r="D64" s="2"/>
      <c r="E64" s="2"/>
      <c r="F64" s="2"/>
    </row>
    <row r="65" spans="1:6" s="35" customFormat="1" ht="105">
      <c r="A65" s="8" t="s">
        <v>273</v>
      </c>
      <c r="B65" s="17" t="s">
        <v>739</v>
      </c>
      <c r="C65" s="1"/>
      <c r="D65" s="2"/>
      <c r="E65" s="2"/>
      <c r="F65" s="2"/>
    </row>
    <row r="66" spans="1:6" s="35" customFormat="1" ht="30">
      <c r="A66" s="20"/>
      <c r="B66" s="9" t="s">
        <v>740</v>
      </c>
      <c r="C66" s="10" t="s">
        <v>447</v>
      </c>
      <c r="D66" s="11">
        <v>2160.59</v>
      </c>
      <c r="E66" s="11"/>
      <c r="F66" s="11">
        <f>(D66*E66)</f>
        <v>0</v>
      </c>
    </row>
    <row r="67" spans="1:6" s="35" customFormat="1">
      <c r="A67" s="8"/>
      <c r="B67" s="1"/>
      <c r="C67" s="1"/>
      <c r="D67" s="2"/>
      <c r="E67" s="2"/>
      <c r="F67" s="2"/>
    </row>
    <row r="68" spans="1:6" s="35" customFormat="1" ht="105">
      <c r="A68" s="8" t="s">
        <v>688</v>
      </c>
      <c r="B68" s="17" t="s">
        <v>741</v>
      </c>
      <c r="C68" s="1"/>
      <c r="D68" s="2"/>
      <c r="E68" s="2"/>
      <c r="F68" s="2"/>
    </row>
    <row r="69" spans="1:6" s="35" customFormat="1" ht="60">
      <c r="A69" s="20"/>
      <c r="B69" s="9" t="s">
        <v>742</v>
      </c>
      <c r="C69" s="10" t="s">
        <v>450</v>
      </c>
      <c r="D69" s="11">
        <v>648.16999999999996</v>
      </c>
      <c r="E69" s="11"/>
      <c r="F69" s="11">
        <f>(D69*E69)</f>
        <v>0</v>
      </c>
    </row>
    <row r="70" spans="1:6" s="35" customFormat="1">
      <c r="A70" s="8"/>
      <c r="B70" s="17"/>
      <c r="C70" s="1"/>
      <c r="D70" s="2"/>
      <c r="E70" s="2"/>
      <c r="F70" s="2"/>
    </row>
    <row r="71" spans="1:6" s="35" customFormat="1" ht="88.9" customHeight="1">
      <c r="A71" s="8" t="s">
        <v>689</v>
      </c>
      <c r="B71" s="17" t="s">
        <v>743</v>
      </c>
      <c r="C71" s="1"/>
      <c r="D71" s="2"/>
      <c r="E71" s="2"/>
      <c r="F71" s="2"/>
    </row>
    <row r="72" spans="1:6" s="35" customFormat="1" ht="60">
      <c r="A72" s="20"/>
      <c r="B72" s="9" t="s">
        <v>744</v>
      </c>
      <c r="C72" s="10" t="s">
        <v>450</v>
      </c>
      <c r="D72" s="11">
        <v>432.12</v>
      </c>
      <c r="E72" s="11"/>
      <c r="F72" s="11">
        <f>(D72*E72)</f>
        <v>0</v>
      </c>
    </row>
    <row r="73" spans="1:6" s="35" customFormat="1">
      <c r="A73" s="8"/>
      <c r="B73" s="17"/>
      <c r="C73" s="1"/>
      <c r="D73" s="2"/>
      <c r="E73" s="2"/>
      <c r="F73" s="2"/>
    </row>
    <row r="74" spans="1:6" s="35" customFormat="1" ht="90">
      <c r="A74" s="20" t="s">
        <v>690</v>
      </c>
      <c r="B74" s="9" t="s">
        <v>1153</v>
      </c>
      <c r="C74" s="10" t="s">
        <v>450</v>
      </c>
      <c r="D74" s="11">
        <v>26.96</v>
      </c>
      <c r="E74" s="11"/>
      <c r="F74" s="11">
        <f>(D74*E74)</f>
        <v>0</v>
      </c>
    </row>
    <row r="75" spans="1:6" s="35" customFormat="1">
      <c r="A75" s="8"/>
      <c r="B75" s="17"/>
      <c r="C75" s="1"/>
      <c r="D75" s="2"/>
      <c r="E75" s="2"/>
      <c r="F75" s="2"/>
    </row>
    <row r="76" spans="1:6" s="35" customFormat="1" ht="75">
      <c r="A76" s="8" t="s">
        <v>691</v>
      </c>
      <c r="B76" s="17" t="s">
        <v>745</v>
      </c>
      <c r="C76" s="1"/>
      <c r="D76" s="2"/>
      <c r="E76" s="2"/>
      <c r="F76" s="2"/>
    </row>
    <row r="77" spans="1:6" s="35" customFormat="1" ht="75">
      <c r="A77" s="20"/>
      <c r="B77" s="9" t="s">
        <v>746</v>
      </c>
      <c r="C77" s="10" t="s">
        <v>450</v>
      </c>
      <c r="D77" s="11">
        <v>474.38</v>
      </c>
      <c r="E77" s="11"/>
      <c r="F77" s="11">
        <f>(D77*E77)</f>
        <v>0</v>
      </c>
    </row>
    <row r="78" spans="1:6" s="35" customFormat="1">
      <c r="A78" s="8"/>
      <c r="B78" s="17"/>
      <c r="C78" s="1"/>
      <c r="D78" s="2"/>
      <c r="E78" s="2"/>
      <c r="F78" s="2"/>
    </row>
    <row r="79" spans="1:6" s="35" customFormat="1" ht="90">
      <c r="A79" s="20" t="s">
        <v>692</v>
      </c>
      <c r="B79" s="9" t="s">
        <v>747</v>
      </c>
      <c r="C79" s="10" t="s">
        <v>447</v>
      </c>
      <c r="D79" s="11">
        <v>2921.44</v>
      </c>
      <c r="E79" s="11"/>
      <c r="F79" s="11">
        <f>(D79*E79)</f>
        <v>0</v>
      </c>
    </row>
    <row r="80" spans="1:6" s="35" customFormat="1">
      <c r="A80" s="8"/>
      <c r="B80" s="17"/>
      <c r="C80" s="1"/>
      <c r="D80" s="2"/>
      <c r="E80" s="2"/>
      <c r="F80" s="2"/>
    </row>
    <row r="81" spans="1:6" s="35" customFormat="1" ht="120">
      <c r="A81" s="20" t="s">
        <v>693</v>
      </c>
      <c r="B81" s="9" t="s">
        <v>748</v>
      </c>
      <c r="C81" s="10" t="s">
        <v>447</v>
      </c>
      <c r="D81" s="11">
        <v>140</v>
      </c>
      <c r="E81" s="11"/>
      <c r="F81" s="11">
        <f>(D81*E81)</f>
        <v>0</v>
      </c>
    </row>
    <row r="82" spans="1:6" s="35" customFormat="1">
      <c r="A82" s="8"/>
      <c r="B82" s="17"/>
      <c r="C82" s="1"/>
      <c r="D82" s="2"/>
      <c r="E82" s="2"/>
      <c r="F82" s="2"/>
    </row>
    <row r="83" spans="1:6" s="35" customFormat="1" ht="105">
      <c r="A83" s="8" t="s">
        <v>694</v>
      </c>
      <c r="B83" s="17" t="s">
        <v>749</v>
      </c>
      <c r="C83" s="1"/>
      <c r="D83" s="2"/>
      <c r="E83" s="2"/>
      <c r="F83" s="2"/>
    </row>
    <row r="84" spans="1:6" s="35" customFormat="1" ht="60">
      <c r="A84" s="8"/>
      <c r="B84" s="17" t="s">
        <v>750</v>
      </c>
      <c r="C84" s="1"/>
      <c r="D84" s="2"/>
      <c r="E84" s="2"/>
      <c r="F84" s="2"/>
    </row>
    <row r="85" spans="1:6" s="35" customFormat="1" ht="30">
      <c r="A85" s="8"/>
      <c r="B85" s="17" t="s">
        <v>751</v>
      </c>
      <c r="C85" s="1"/>
      <c r="D85" s="2"/>
      <c r="E85" s="2"/>
      <c r="F85" s="2"/>
    </row>
    <row r="86" spans="1:6" s="35" customFormat="1" ht="45">
      <c r="A86" s="8"/>
      <c r="B86" s="17" t="s">
        <v>752</v>
      </c>
      <c r="C86" s="1"/>
      <c r="D86" s="2"/>
      <c r="E86" s="2"/>
      <c r="F86" s="2"/>
    </row>
    <row r="87" spans="1:6" s="35" customFormat="1" ht="45">
      <c r="A87" s="20" t="s">
        <v>682</v>
      </c>
      <c r="B87" s="9" t="s">
        <v>753</v>
      </c>
      <c r="C87" s="10" t="s">
        <v>45</v>
      </c>
      <c r="D87" s="11">
        <v>5</v>
      </c>
      <c r="E87" s="11"/>
      <c r="F87" s="11">
        <f>(D87*E87)</f>
        <v>0</v>
      </c>
    </row>
    <row r="88" spans="1:6" s="35" customFormat="1" ht="31.5" customHeight="1">
      <c r="A88" s="20" t="s">
        <v>683</v>
      </c>
      <c r="B88" s="9" t="s">
        <v>754</v>
      </c>
      <c r="C88" s="10" t="s">
        <v>45</v>
      </c>
      <c r="D88" s="11">
        <v>6</v>
      </c>
      <c r="E88" s="11"/>
      <c r="F88" s="11">
        <f>(D88*E88)</f>
        <v>0</v>
      </c>
    </row>
    <row r="89" spans="1:6" s="35" customFormat="1" ht="31.5" customHeight="1">
      <c r="A89" s="20" t="s">
        <v>684</v>
      </c>
      <c r="B89" s="9" t="s">
        <v>755</v>
      </c>
      <c r="C89" s="10" t="s">
        <v>45</v>
      </c>
      <c r="D89" s="11">
        <v>8</v>
      </c>
      <c r="E89" s="11"/>
      <c r="F89" s="11">
        <f>(D89*E89)</f>
        <v>0</v>
      </c>
    </row>
    <row r="90" spans="1:6" s="35" customFormat="1" ht="31.5" customHeight="1">
      <c r="A90" s="20" t="s">
        <v>685</v>
      </c>
      <c r="B90" s="9" t="s">
        <v>756</v>
      </c>
      <c r="C90" s="10" t="s">
        <v>45</v>
      </c>
      <c r="D90" s="11">
        <v>11</v>
      </c>
      <c r="E90" s="11"/>
      <c r="F90" s="11">
        <f>(D90*E90)</f>
        <v>0</v>
      </c>
    </row>
    <row r="91" spans="1:6" s="35" customFormat="1" ht="31.5" customHeight="1">
      <c r="A91" s="8"/>
      <c r="B91" s="17"/>
      <c r="C91" s="18"/>
      <c r="D91" s="2"/>
      <c r="E91" s="2"/>
      <c r="F91" s="11"/>
    </row>
    <row r="92" spans="1:6" s="35" customFormat="1" ht="31.5" customHeight="1">
      <c r="A92" s="8" t="s">
        <v>695</v>
      </c>
      <c r="B92" s="17" t="s">
        <v>1154</v>
      </c>
      <c r="C92" s="10" t="s">
        <v>63</v>
      </c>
      <c r="D92" s="2">
        <v>80</v>
      </c>
      <c r="E92" s="2"/>
      <c r="F92" s="11">
        <f t="shared" ref="F92:F96" si="0">(D92*E92)</f>
        <v>0</v>
      </c>
    </row>
    <row r="93" spans="1:6" s="35" customFormat="1" ht="31.5" customHeight="1">
      <c r="A93" s="8"/>
      <c r="B93" s="17"/>
      <c r="C93" s="18"/>
      <c r="D93" s="2"/>
      <c r="E93" s="2"/>
      <c r="F93" s="11"/>
    </row>
    <row r="94" spans="1:6" s="35" customFormat="1" ht="65.25" customHeight="1">
      <c r="A94" s="8" t="s">
        <v>696</v>
      </c>
      <c r="B94" s="9" t="s">
        <v>1156</v>
      </c>
      <c r="C94" s="10" t="s">
        <v>104</v>
      </c>
      <c r="D94" s="11">
        <v>1</v>
      </c>
      <c r="E94" s="2"/>
      <c r="F94" s="11">
        <f t="shared" si="0"/>
        <v>0</v>
      </c>
    </row>
    <row r="95" spans="1:6" s="35" customFormat="1" ht="15.75" customHeight="1">
      <c r="A95" s="8"/>
      <c r="B95" s="17"/>
      <c r="C95" s="18"/>
      <c r="D95" s="2"/>
      <c r="E95" s="2"/>
      <c r="F95" s="11"/>
    </row>
    <row r="96" spans="1:6" s="35" customFormat="1" ht="46.5" customHeight="1">
      <c r="A96" s="8" t="s">
        <v>697</v>
      </c>
      <c r="B96" s="9" t="s">
        <v>1157</v>
      </c>
      <c r="C96" s="10" t="s">
        <v>104</v>
      </c>
      <c r="D96" s="11">
        <v>1</v>
      </c>
      <c r="E96" s="2"/>
      <c r="F96" s="11">
        <f t="shared" si="0"/>
        <v>0</v>
      </c>
    </row>
    <row r="97" spans="1:6" s="35" customFormat="1" ht="16.5" customHeight="1">
      <c r="A97" s="8"/>
      <c r="B97" s="17"/>
      <c r="C97" s="18"/>
      <c r="D97" s="2"/>
      <c r="E97" s="2"/>
      <c r="F97" s="2"/>
    </row>
    <row r="98" spans="1:6" ht="15.75" thickBot="1">
      <c r="A98" s="12"/>
      <c r="B98" s="13" t="s">
        <v>14</v>
      </c>
      <c r="C98" s="14"/>
      <c r="D98" s="15"/>
      <c r="E98" s="98">
        <f>SUM(F51:F96)</f>
        <v>0</v>
      </c>
      <c r="F98" s="98"/>
    </row>
    <row r="99" spans="1:6" ht="15.75" thickTop="1">
      <c r="A99" s="8"/>
    </row>
    <row r="100" spans="1:6">
      <c r="A100" s="8"/>
    </row>
    <row r="101" spans="1:6">
      <c r="A101" s="4" t="s">
        <v>274</v>
      </c>
      <c r="B101" s="5" t="s">
        <v>21</v>
      </c>
      <c r="C101" s="6" t="s">
        <v>6</v>
      </c>
      <c r="D101" s="7" t="s">
        <v>7</v>
      </c>
      <c r="E101" s="7" t="s">
        <v>8</v>
      </c>
      <c r="F101" s="7" t="s">
        <v>9</v>
      </c>
    </row>
    <row r="102" spans="1:6">
      <c r="A102" s="3"/>
    </row>
    <row r="103" spans="1:6" ht="107.25" customHeight="1">
      <c r="A103" s="8"/>
      <c r="B103" s="96" t="s">
        <v>147</v>
      </c>
      <c r="C103" s="96"/>
      <c r="D103" s="96"/>
      <c r="E103" s="96"/>
      <c r="F103" s="96"/>
    </row>
    <row r="104" spans="1:6" ht="108.75" customHeight="1">
      <c r="A104" s="8"/>
      <c r="B104" s="96" t="s">
        <v>148</v>
      </c>
      <c r="C104" s="96"/>
      <c r="D104" s="96"/>
      <c r="E104" s="96"/>
      <c r="F104" s="96"/>
    </row>
    <row r="105" spans="1:6" ht="107.25" customHeight="1">
      <c r="A105" s="8"/>
      <c r="B105" s="96" t="s">
        <v>148</v>
      </c>
      <c r="C105" s="96"/>
      <c r="D105" s="96"/>
      <c r="E105" s="96"/>
      <c r="F105" s="96"/>
    </row>
    <row r="106" spans="1:6" ht="107.25" customHeight="1">
      <c r="A106" s="8"/>
      <c r="B106" s="96" t="s">
        <v>150</v>
      </c>
      <c r="C106" s="96"/>
      <c r="D106" s="96"/>
      <c r="E106" s="96"/>
      <c r="F106" s="96"/>
    </row>
    <row r="107" spans="1:6" ht="107.25" customHeight="1">
      <c r="A107" s="8"/>
      <c r="B107" s="96" t="s">
        <v>151</v>
      </c>
      <c r="C107" s="96"/>
      <c r="D107" s="96"/>
      <c r="E107" s="96"/>
      <c r="F107" s="96"/>
    </row>
    <row r="108" spans="1:6">
      <c r="A108" s="8"/>
      <c r="B108" s="17"/>
      <c r="C108" s="17"/>
      <c r="D108" s="17"/>
      <c r="E108" s="17"/>
      <c r="F108" s="17"/>
    </row>
    <row r="109" spans="1:6" s="35" customFormat="1">
      <c r="A109" s="3"/>
      <c r="B109" s="25" t="s">
        <v>757</v>
      </c>
      <c r="C109" s="1"/>
      <c r="D109" s="2"/>
      <c r="E109" s="2"/>
      <c r="F109" s="2"/>
    </row>
    <row r="110" spans="1:6" s="35" customFormat="1" ht="136.5" customHeight="1">
      <c r="A110" s="20" t="s">
        <v>275</v>
      </c>
      <c r="B110" s="9" t="s">
        <v>758</v>
      </c>
      <c r="C110" s="10" t="s">
        <v>450</v>
      </c>
      <c r="D110" s="11">
        <v>118.86</v>
      </c>
      <c r="E110" s="11"/>
      <c r="F110" s="11">
        <f>(D110*E110)</f>
        <v>0</v>
      </c>
    </row>
    <row r="111" spans="1:6" s="35" customFormat="1">
      <c r="A111" s="8"/>
      <c r="B111" s="1"/>
      <c r="C111" s="1"/>
      <c r="D111" s="2"/>
      <c r="E111" s="2"/>
      <c r="F111" s="2"/>
    </row>
    <row r="112" spans="1:6" s="35" customFormat="1" ht="60">
      <c r="A112" s="20" t="s">
        <v>276</v>
      </c>
      <c r="B112" s="9" t="s">
        <v>759</v>
      </c>
      <c r="C112" s="10" t="s">
        <v>450</v>
      </c>
      <c r="D112" s="11">
        <v>22.4</v>
      </c>
      <c r="E112" s="11"/>
      <c r="F112" s="11">
        <f>(D112*E112)</f>
        <v>0</v>
      </c>
    </row>
    <row r="113" spans="1:6" s="35" customFormat="1">
      <c r="A113" s="8"/>
      <c r="B113" s="1"/>
      <c r="C113" s="1"/>
      <c r="D113" s="2"/>
      <c r="E113" s="2"/>
      <c r="F113" s="2"/>
    </row>
    <row r="114" spans="1:6" s="35" customFormat="1" ht="75">
      <c r="A114" s="20" t="s">
        <v>277</v>
      </c>
      <c r="B114" s="9" t="s">
        <v>760</v>
      </c>
      <c r="C114" s="10" t="s">
        <v>447</v>
      </c>
      <c r="D114" s="11">
        <v>76.64</v>
      </c>
      <c r="E114" s="11"/>
      <c r="F114" s="11">
        <f>(D114*E114)</f>
        <v>0</v>
      </c>
    </row>
    <row r="115" spans="1:6" s="35" customFormat="1">
      <c r="A115" s="8"/>
      <c r="B115" s="1"/>
      <c r="C115" s="1"/>
      <c r="D115" s="2"/>
      <c r="E115" s="2"/>
      <c r="F115" s="2"/>
    </row>
    <row r="116" spans="1:6" s="35" customFormat="1" ht="120">
      <c r="A116" s="20" t="s">
        <v>703</v>
      </c>
      <c r="B116" s="27" t="s">
        <v>1158</v>
      </c>
      <c r="C116" s="10" t="s">
        <v>450</v>
      </c>
      <c r="D116" s="11">
        <v>22.99</v>
      </c>
      <c r="E116" s="11"/>
      <c r="F116" s="11">
        <f>(D116*E116)</f>
        <v>0</v>
      </c>
    </row>
    <row r="117" spans="1:6" s="35" customFormat="1">
      <c r="A117" s="8"/>
      <c r="B117" s="17"/>
      <c r="C117" s="1"/>
      <c r="D117" s="2"/>
      <c r="E117" s="2"/>
      <c r="F117" s="2"/>
    </row>
    <row r="118" spans="1:6" s="35" customFormat="1" ht="90">
      <c r="A118" s="20" t="s">
        <v>992</v>
      </c>
      <c r="B118" s="9" t="s">
        <v>761</v>
      </c>
      <c r="C118" s="10" t="s">
        <v>450</v>
      </c>
      <c r="D118" s="11">
        <v>9.66</v>
      </c>
      <c r="E118" s="11"/>
      <c r="F118" s="11">
        <f>(D118*E118)</f>
        <v>0</v>
      </c>
    </row>
    <row r="119" spans="1:6" s="35" customFormat="1">
      <c r="A119" s="8"/>
      <c r="B119" s="17"/>
      <c r="C119" s="1"/>
      <c r="D119" s="2"/>
      <c r="E119" s="2"/>
      <c r="F119" s="2"/>
    </row>
    <row r="120" spans="1:6" s="35" customFormat="1" ht="30">
      <c r="A120" s="20" t="s">
        <v>993</v>
      </c>
      <c r="B120" s="9" t="s">
        <v>762</v>
      </c>
      <c r="C120" s="10" t="s">
        <v>450</v>
      </c>
      <c r="D120" s="11">
        <v>6.16</v>
      </c>
      <c r="E120" s="11"/>
      <c r="F120" s="11">
        <f>(D120*E120)</f>
        <v>0</v>
      </c>
    </row>
    <row r="121" spans="1:6" s="35" customFormat="1">
      <c r="A121" s="8"/>
      <c r="B121" s="17"/>
      <c r="C121" s="1"/>
      <c r="D121" s="2"/>
      <c r="E121" s="2"/>
      <c r="F121" s="2"/>
    </row>
    <row r="122" spans="1:6" s="35" customFormat="1" ht="60">
      <c r="A122" s="20" t="s">
        <v>994</v>
      </c>
      <c r="B122" s="9" t="s">
        <v>763</v>
      </c>
      <c r="C122" s="10" t="s">
        <v>450</v>
      </c>
      <c r="D122" s="11">
        <v>79.739999999999995</v>
      </c>
      <c r="E122" s="11"/>
      <c r="F122" s="11">
        <f>(D122*E122)</f>
        <v>0</v>
      </c>
    </row>
    <row r="123" spans="1:6" s="35" customFormat="1">
      <c r="A123" s="8"/>
      <c r="B123" s="17"/>
      <c r="C123" s="1"/>
      <c r="D123" s="2"/>
      <c r="E123" s="2"/>
      <c r="F123" s="2"/>
    </row>
    <row r="124" spans="1:6" s="35" customFormat="1">
      <c r="A124" s="8"/>
      <c r="B124" s="23" t="s">
        <v>157</v>
      </c>
      <c r="C124" s="1"/>
      <c r="D124" s="2"/>
      <c r="E124" s="2"/>
      <c r="F124" s="2"/>
    </row>
    <row r="125" spans="1:6" s="35" customFormat="1" ht="75">
      <c r="A125" s="20" t="s">
        <v>995</v>
      </c>
      <c r="B125" s="9" t="s">
        <v>764</v>
      </c>
      <c r="C125" s="10" t="s">
        <v>45</v>
      </c>
      <c r="D125" s="11">
        <v>2</v>
      </c>
      <c r="E125" s="11"/>
      <c r="F125" s="11">
        <f>(D125*E125)</f>
        <v>0</v>
      </c>
    </row>
    <row r="126" spans="1:6" s="35" customFormat="1">
      <c r="A126" s="8"/>
      <c r="B126" s="17"/>
      <c r="C126" s="18"/>
      <c r="D126" s="2"/>
      <c r="E126" s="2"/>
      <c r="F126" s="2"/>
    </row>
    <row r="127" spans="1:6" ht="62.25" customHeight="1">
      <c r="A127" s="8" t="s">
        <v>996</v>
      </c>
      <c r="B127" s="17" t="s">
        <v>586</v>
      </c>
      <c r="C127" s="17"/>
      <c r="D127" s="17"/>
      <c r="E127" s="17"/>
      <c r="F127" s="17"/>
    </row>
    <row r="128" spans="1:6" ht="75">
      <c r="A128" s="8"/>
      <c r="B128" s="17" t="s">
        <v>158</v>
      </c>
      <c r="C128" s="17"/>
      <c r="D128" s="17"/>
      <c r="E128" s="17"/>
      <c r="F128" s="17"/>
    </row>
    <row r="129" spans="1:6" ht="30">
      <c r="A129" s="20"/>
      <c r="B129" s="9" t="s">
        <v>931</v>
      </c>
      <c r="C129" s="10" t="s">
        <v>45</v>
      </c>
      <c r="D129" s="11">
        <v>1</v>
      </c>
      <c r="E129" s="11"/>
      <c r="F129" s="11">
        <f>(D129*E129)</f>
        <v>0</v>
      </c>
    </row>
    <row r="130" spans="1:6" s="35" customFormat="1">
      <c r="A130" s="8"/>
      <c r="B130" s="17"/>
      <c r="C130" s="1"/>
      <c r="D130" s="2"/>
      <c r="E130" s="2"/>
      <c r="F130" s="2"/>
    </row>
    <row r="131" spans="1:6" s="35" customFormat="1" ht="120">
      <c r="A131" s="8" t="s">
        <v>997</v>
      </c>
      <c r="B131" s="17" t="s">
        <v>939</v>
      </c>
      <c r="C131" s="1"/>
      <c r="D131" s="2"/>
      <c r="E131" s="2"/>
      <c r="F131" s="2"/>
    </row>
    <row r="132" spans="1:6" s="35" customFormat="1" ht="30">
      <c r="A132" s="20" t="s">
        <v>682</v>
      </c>
      <c r="B132" s="9" t="s">
        <v>940</v>
      </c>
      <c r="C132" s="10" t="s">
        <v>63</v>
      </c>
      <c r="D132" s="11">
        <v>25.63</v>
      </c>
      <c r="E132" s="11"/>
      <c r="F132" s="11">
        <f>(D132*E132)</f>
        <v>0</v>
      </c>
    </row>
    <row r="133" spans="1:6" s="35" customFormat="1" ht="30">
      <c r="A133" s="20" t="s">
        <v>683</v>
      </c>
      <c r="B133" s="9" t="s">
        <v>765</v>
      </c>
      <c r="C133" s="10" t="s">
        <v>63</v>
      </c>
      <c r="D133" s="11">
        <v>12.65</v>
      </c>
      <c r="E133" s="11"/>
      <c r="F133" s="11">
        <f>(D133*E133)</f>
        <v>0</v>
      </c>
    </row>
    <row r="134" spans="1:6" s="35" customFormat="1">
      <c r="A134" s="8"/>
      <c r="B134" s="1"/>
      <c r="C134" s="1"/>
      <c r="D134" s="2"/>
      <c r="E134" s="2"/>
      <c r="F134" s="2"/>
    </row>
    <row r="135" spans="1:6" ht="123" customHeight="1">
      <c r="A135" s="20" t="s">
        <v>998</v>
      </c>
      <c r="B135" s="9" t="s">
        <v>980</v>
      </c>
      <c r="C135" s="10" t="s">
        <v>45</v>
      </c>
      <c r="D135" s="11">
        <v>1</v>
      </c>
      <c r="E135" s="11"/>
      <c r="F135" s="11">
        <f>(D135*E135)</f>
        <v>0</v>
      </c>
    </row>
    <row r="136" spans="1:6">
      <c r="A136" s="8"/>
      <c r="B136" s="17"/>
      <c r="C136" s="18"/>
    </row>
    <row r="137" spans="1:6" ht="150">
      <c r="A137" s="20" t="s">
        <v>999</v>
      </c>
      <c r="B137" s="9" t="s">
        <v>1024</v>
      </c>
      <c r="C137" s="10" t="s">
        <v>45</v>
      </c>
      <c r="D137" s="11">
        <v>1</v>
      </c>
      <c r="E137" s="11"/>
      <c r="F137" s="11">
        <f>(D137*E137)</f>
        <v>0</v>
      </c>
    </row>
    <row r="138" spans="1:6">
      <c r="A138" s="8"/>
    </row>
    <row r="139" spans="1:6" ht="15.75" thickBot="1">
      <c r="A139" s="12"/>
      <c r="B139" s="13" t="s">
        <v>22</v>
      </c>
      <c r="C139" s="14"/>
      <c r="D139" s="15"/>
      <c r="E139" s="98">
        <f>SUM(F102:F138)</f>
        <v>0</v>
      </c>
      <c r="F139" s="98"/>
    </row>
    <row r="140" spans="1:6" ht="15.75" thickTop="1">
      <c r="A140" s="8"/>
    </row>
    <row r="141" spans="1:6">
      <c r="A141" s="8"/>
    </row>
    <row r="142" spans="1:6">
      <c r="A142" s="4" t="s">
        <v>278</v>
      </c>
      <c r="B142" s="5" t="s">
        <v>766</v>
      </c>
      <c r="C142" s="6" t="s">
        <v>6</v>
      </c>
      <c r="D142" s="7" t="s">
        <v>7</v>
      </c>
      <c r="E142" s="7" t="s">
        <v>8</v>
      </c>
      <c r="F142" s="7" t="s">
        <v>9</v>
      </c>
    </row>
    <row r="143" spans="1:6">
      <c r="A143" s="3"/>
    </row>
    <row r="144" spans="1:6" s="35" customFormat="1" ht="106.5" customHeight="1">
      <c r="A144" s="8" t="s">
        <v>279</v>
      </c>
      <c r="B144" s="17" t="s">
        <v>767</v>
      </c>
      <c r="C144" s="1"/>
      <c r="D144" s="2"/>
      <c r="E144" s="2"/>
      <c r="F144" s="2"/>
    </row>
    <row r="145" spans="1:6" s="35" customFormat="1" ht="30">
      <c r="A145" s="20"/>
      <c r="B145" s="9" t="s">
        <v>768</v>
      </c>
      <c r="C145" s="10" t="s">
        <v>63</v>
      </c>
      <c r="D145" s="11">
        <v>72.8</v>
      </c>
      <c r="E145" s="11"/>
      <c r="F145" s="11">
        <f>(D145*E145)</f>
        <v>0</v>
      </c>
    </row>
    <row r="146" spans="1:6" s="35" customFormat="1">
      <c r="A146" s="8"/>
      <c r="B146" s="1"/>
      <c r="C146" s="1"/>
      <c r="D146" s="2"/>
      <c r="E146" s="2"/>
      <c r="F146" s="2"/>
    </row>
    <row r="147" spans="1:6" s="35" customFormat="1" ht="105.75" customHeight="1">
      <c r="A147" s="8" t="s">
        <v>280</v>
      </c>
      <c r="B147" s="17" t="s">
        <v>769</v>
      </c>
      <c r="C147" s="1"/>
      <c r="D147" s="2"/>
      <c r="E147" s="2"/>
      <c r="F147" s="2"/>
    </row>
    <row r="148" spans="1:6" s="35" customFormat="1" ht="45">
      <c r="A148" s="20"/>
      <c r="B148" s="9" t="s">
        <v>770</v>
      </c>
      <c r="C148" s="10" t="s">
        <v>63</v>
      </c>
      <c r="D148" s="11">
        <v>350.08</v>
      </c>
      <c r="E148" s="11"/>
      <c r="F148" s="11">
        <f>(D148*E148)</f>
        <v>0</v>
      </c>
    </row>
    <row r="149" spans="1:6" s="35" customFormat="1">
      <c r="A149" s="8"/>
      <c r="B149" s="1"/>
      <c r="C149" s="1"/>
      <c r="D149" s="2"/>
      <c r="E149" s="2"/>
      <c r="F149" s="2"/>
    </row>
    <row r="150" spans="1:6" s="35" customFormat="1" ht="93.75" customHeight="1">
      <c r="A150" s="8" t="s">
        <v>281</v>
      </c>
      <c r="B150" s="17" t="s">
        <v>771</v>
      </c>
      <c r="C150" s="1"/>
      <c r="D150" s="2"/>
      <c r="E150" s="2"/>
      <c r="F150" s="2"/>
    </row>
    <row r="151" spans="1:6" s="35" customFormat="1" ht="45">
      <c r="A151" s="20"/>
      <c r="B151" s="9" t="s">
        <v>770</v>
      </c>
      <c r="C151" s="10" t="s">
        <v>63</v>
      </c>
      <c r="D151" s="11">
        <v>42.84</v>
      </c>
      <c r="E151" s="11"/>
      <c r="F151" s="11">
        <f>(D151*E151)</f>
        <v>0</v>
      </c>
    </row>
    <row r="152" spans="1:6" s="35" customFormat="1">
      <c r="A152" s="8"/>
      <c r="B152" s="1"/>
      <c r="C152" s="1"/>
      <c r="D152" s="2"/>
      <c r="E152" s="2"/>
      <c r="F152" s="2"/>
    </row>
    <row r="153" spans="1:6" s="35" customFormat="1" ht="45">
      <c r="A153" s="8" t="s">
        <v>282</v>
      </c>
      <c r="B153" s="22" t="s">
        <v>772</v>
      </c>
      <c r="C153" s="1"/>
      <c r="D153" s="2"/>
      <c r="E153" s="2"/>
      <c r="F153" s="2"/>
    </row>
    <row r="154" spans="1:6" s="35" customFormat="1" ht="78" customHeight="1">
      <c r="A154" s="8"/>
      <c r="B154" s="17" t="s">
        <v>773</v>
      </c>
      <c r="C154" s="1"/>
      <c r="D154" s="2"/>
      <c r="E154" s="2"/>
      <c r="F154" s="2"/>
    </row>
    <row r="155" spans="1:6" s="35" customFormat="1" ht="63.75" customHeight="1">
      <c r="A155" s="8"/>
      <c r="B155" s="17" t="s">
        <v>774</v>
      </c>
      <c r="C155" s="1"/>
      <c r="D155" s="2"/>
      <c r="E155" s="2"/>
      <c r="F155" s="2"/>
    </row>
    <row r="156" spans="1:6" s="35" customFormat="1" ht="75">
      <c r="A156" s="8"/>
      <c r="B156" s="17" t="s">
        <v>775</v>
      </c>
      <c r="C156" s="1"/>
      <c r="D156" s="2"/>
      <c r="E156" s="2"/>
      <c r="F156" s="2"/>
    </row>
    <row r="157" spans="1:6" s="35" customFormat="1" ht="75">
      <c r="A157" s="20"/>
      <c r="B157" s="9" t="s">
        <v>776</v>
      </c>
      <c r="C157" s="10" t="s">
        <v>447</v>
      </c>
      <c r="D157" s="11">
        <v>95.96</v>
      </c>
      <c r="E157" s="11"/>
      <c r="F157" s="11">
        <f>(D157*E157)</f>
        <v>0</v>
      </c>
    </row>
    <row r="158" spans="1:6" s="35" customFormat="1">
      <c r="A158" s="8"/>
      <c r="B158" s="17"/>
      <c r="C158" s="1"/>
      <c r="D158" s="2"/>
      <c r="E158" s="2"/>
      <c r="F158" s="2"/>
    </row>
    <row r="159" spans="1:6" s="35" customFormat="1" ht="45">
      <c r="A159" s="8" t="s">
        <v>325</v>
      </c>
      <c r="B159" s="17" t="s">
        <v>777</v>
      </c>
      <c r="C159" s="1"/>
      <c r="D159" s="2"/>
      <c r="E159" s="2"/>
      <c r="F159" s="2"/>
    </row>
    <row r="160" spans="1:6" s="35" customFormat="1" ht="45">
      <c r="A160" s="8"/>
      <c r="B160" s="17" t="s">
        <v>1159</v>
      </c>
      <c r="C160" s="1"/>
      <c r="D160" s="2"/>
      <c r="E160" s="2"/>
      <c r="F160" s="2"/>
    </row>
    <row r="161" spans="1:6" s="35" customFormat="1" ht="30">
      <c r="A161" s="8"/>
      <c r="B161" s="17" t="s">
        <v>778</v>
      </c>
      <c r="C161" s="1"/>
      <c r="D161" s="2"/>
      <c r="E161" s="2"/>
      <c r="F161" s="2"/>
    </row>
    <row r="162" spans="1:6" s="35" customFormat="1" ht="45">
      <c r="A162" s="8"/>
      <c r="B162" s="17" t="s">
        <v>779</v>
      </c>
      <c r="C162" s="1"/>
      <c r="D162" s="2"/>
      <c r="E162" s="2"/>
      <c r="F162" s="2"/>
    </row>
    <row r="163" spans="1:6" s="35" customFormat="1" ht="60">
      <c r="A163" s="20"/>
      <c r="B163" s="9" t="s">
        <v>780</v>
      </c>
      <c r="C163" s="10" t="s">
        <v>447</v>
      </c>
      <c r="D163" s="11">
        <v>1763.33</v>
      </c>
      <c r="E163" s="11"/>
      <c r="F163" s="11">
        <f>(D163*E163)</f>
        <v>0</v>
      </c>
    </row>
    <row r="164" spans="1:6" s="35" customFormat="1">
      <c r="A164" s="8"/>
      <c r="B164" s="17"/>
      <c r="C164" s="18"/>
      <c r="D164" s="2"/>
      <c r="E164" s="2"/>
      <c r="F164" s="11"/>
    </row>
    <row r="165" spans="1:6" s="35" customFormat="1" ht="45">
      <c r="A165" s="38" t="s">
        <v>326</v>
      </c>
      <c r="B165" s="17" t="s">
        <v>1160</v>
      </c>
      <c r="C165" s="18"/>
      <c r="D165" s="2"/>
      <c r="E165" s="2"/>
      <c r="F165" s="11"/>
    </row>
    <row r="166" spans="1:6" s="35" customFormat="1" ht="60">
      <c r="A166" s="8"/>
      <c r="B166" s="17" t="s">
        <v>1161</v>
      </c>
      <c r="C166" s="10" t="s">
        <v>447</v>
      </c>
      <c r="D166" s="2">
        <v>350</v>
      </c>
      <c r="E166" s="2"/>
      <c r="F166" s="11">
        <f t="shared" ref="F166:F168" si="1">(D166*E166)</f>
        <v>0</v>
      </c>
    </row>
    <row r="167" spans="1:6" s="35" customFormat="1">
      <c r="A167" s="8"/>
      <c r="B167" s="17"/>
      <c r="C167" s="18"/>
      <c r="D167" s="2"/>
      <c r="E167" s="2"/>
      <c r="F167" s="11"/>
    </row>
    <row r="168" spans="1:6" s="35" customFormat="1" ht="30">
      <c r="A168" s="38" t="s">
        <v>327</v>
      </c>
      <c r="B168" s="42" t="s">
        <v>1180</v>
      </c>
      <c r="C168" s="10" t="s">
        <v>63</v>
      </c>
      <c r="D168" s="2">
        <v>35</v>
      </c>
      <c r="E168" s="2"/>
      <c r="F168" s="11">
        <f t="shared" si="1"/>
        <v>0</v>
      </c>
    </row>
    <row r="169" spans="1:6" s="35" customFormat="1">
      <c r="A169" s="8"/>
      <c r="B169" s="17"/>
      <c r="C169" s="18"/>
      <c r="D169" s="2"/>
      <c r="E169" s="2"/>
      <c r="F169" s="11"/>
    </row>
    <row r="170" spans="1:6" s="35" customFormat="1" ht="45">
      <c r="A170" s="8" t="s">
        <v>328</v>
      </c>
      <c r="B170" s="17" t="s">
        <v>781</v>
      </c>
      <c r="C170" s="1"/>
      <c r="D170" s="2"/>
      <c r="E170" s="2"/>
      <c r="F170" s="2"/>
    </row>
    <row r="171" spans="1:6" s="35" customFormat="1" ht="61.5" customHeight="1">
      <c r="A171" s="8"/>
      <c r="B171" s="17" t="s">
        <v>782</v>
      </c>
      <c r="C171" s="1"/>
      <c r="D171" s="2"/>
      <c r="E171" s="2"/>
      <c r="F171" s="2"/>
    </row>
    <row r="172" spans="1:6" s="35" customFormat="1">
      <c r="A172" s="20" t="s">
        <v>682</v>
      </c>
      <c r="B172" s="9" t="s">
        <v>783</v>
      </c>
      <c r="C172" s="10" t="s">
        <v>63</v>
      </c>
      <c r="D172" s="11">
        <v>489.72</v>
      </c>
      <c r="E172" s="11"/>
      <c r="F172" s="11">
        <f>(D172*E172)</f>
        <v>0</v>
      </c>
    </row>
    <row r="173" spans="1:6" s="35" customFormat="1" ht="75">
      <c r="A173" s="8"/>
      <c r="B173" s="17" t="s">
        <v>784</v>
      </c>
      <c r="C173" s="1"/>
      <c r="D173" s="2"/>
      <c r="E173" s="2"/>
      <c r="F173" s="2"/>
    </row>
    <row r="174" spans="1:6" s="35" customFormat="1">
      <c r="A174" s="20" t="s">
        <v>683</v>
      </c>
      <c r="B174" s="9" t="s">
        <v>785</v>
      </c>
      <c r="C174" s="10" t="s">
        <v>63</v>
      </c>
      <c r="D174" s="11">
        <v>31.98</v>
      </c>
      <c r="E174" s="11"/>
      <c r="F174" s="11">
        <f>(D174*E174)</f>
        <v>0</v>
      </c>
    </row>
    <row r="175" spans="1:6" s="35" customFormat="1">
      <c r="A175" s="8"/>
      <c r="B175" s="17"/>
      <c r="C175" s="1"/>
      <c r="D175" s="2"/>
      <c r="E175" s="2"/>
      <c r="F175" s="2"/>
    </row>
    <row r="176" spans="1:6" s="35" customFormat="1" ht="90">
      <c r="A176" s="20" t="s">
        <v>329</v>
      </c>
      <c r="B176" s="9" t="s">
        <v>786</v>
      </c>
      <c r="C176" s="10" t="s">
        <v>45</v>
      </c>
      <c r="D176" s="11">
        <v>4</v>
      </c>
      <c r="E176" s="11"/>
      <c r="F176" s="11">
        <f>(D176*E176)</f>
        <v>0</v>
      </c>
    </row>
    <row r="177" spans="1:6" s="35" customFormat="1">
      <c r="A177" s="8"/>
      <c r="B177" s="17"/>
      <c r="C177" s="18"/>
      <c r="D177" s="2"/>
      <c r="E177" s="2"/>
      <c r="F177" s="2"/>
    </row>
    <row r="178" spans="1:6" s="35" customFormat="1" ht="75">
      <c r="A178" s="8" t="s">
        <v>330</v>
      </c>
      <c r="B178" s="17" t="s">
        <v>787</v>
      </c>
      <c r="C178" s="18"/>
      <c r="D178" s="2"/>
      <c r="E178" s="2"/>
      <c r="F178" s="2"/>
    </row>
    <row r="179" spans="1:6" s="35" customFormat="1" ht="30">
      <c r="A179" s="20" t="s">
        <v>682</v>
      </c>
      <c r="B179" s="9" t="s">
        <v>788</v>
      </c>
      <c r="C179" s="10" t="s">
        <v>45</v>
      </c>
      <c r="D179" s="11">
        <v>2</v>
      </c>
      <c r="E179" s="11"/>
      <c r="F179" s="11">
        <f t="shared" ref="F179:F186" si="2">(D179*E179)</f>
        <v>0</v>
      </c>
    </row>
    <row r="180" spans="1:6" s="35" customFormat="1" ht="30">
      <c r="A180" s="20" t="s">
        <v>683</v>
      </c>
      <c r="B180" s="9" t="s">
        <v>789</v>
      </c>
      <c r="C180" s="10" t="s">
        <v>45</v>
      </c>
      <c r="D180" s="11">
        <v>1</v>
      </c>
      <c r="E180" s="11"/>
      <c r="F180" s="11">
        <f t="shared" si="2"/>
        <v>0</v>
      </c>
    </row>
    <row r="181" spans="1:6" s="35" customFormat="1" ht="15.75" customHeight="1">
      <c r="A181" s="20" t="s">
        <v>684</v>
      </c>
      <c r="B181" s="9" t="s">
        <v>790</v>
      </c>
      <c r="C181" s="10" t="s">
        <v>45</v>
      </c>
      <c r="D181" s="11">
        <v>1</v>
      </c>
      <c r="E181" s="11"/>
      <c r="F181" s="11">
        <f t="shared" si="2"/>
        <v>0</v>
      </c>
    </row>
    <row r="182" spans="1:6" s="35" customFormat="1" ht="30">
      <c r="A182" s="20" t="s">
        <v>685</v>
      </c>
      <c r="B182" s="9" t="s">
        <v>791</v>
      </c>
      <c r="C182" s="10" t="s">
        <v>45</v>
      </c>
      <c r="D182" s="11">
        <v>1</v>
      </c>
      <c r="E182" s="11"/>
      <c r="F182" s="11">
        <f t="shared" si="2"/>
        <v>0</v>
      </c>
    </row>
    <row r="183" spans="1:6" s="35" customFormat="1">
      <c r="A183" s="20" t="s">
        <v>698</v>
      </c>
      <c r="B183" s="9" t="s">
        <v>792</v>
      </c>
      <c r="C183" s="10" t="s">
        <v>45</v>
      </c>
      <c r="D183" s="11">
        <v>1</v>
      </c>
      <c r="E183" s="11"/>
      <c r="F183" s="11">
        <f>(D183*E183)</f>
        <v>0</v>
      </c>
    </row>
    <row r="184" spans="1:6" s="35" customFormat="1" ht="30">
      <c r="A184" s="20" t="s">
        <v>699</v>
      </c>
      <c r="B184" s="9" t="s">
        <v>793</v>
      </c>
      <c r="C184" s="10" t="s">
        <v>45</v>
      </c>
      <c r="D184" s="11">
        <v>1</v>
      </c>
      <c r="E184" s="11"/>
      <c r="F184" s="11">
        <f>(D184*E184)</f>
        <v>0</v>
      </c>
    </row>
    <row r="185" spans="1:6" s="35" customFormat="1">
      <c r="A185" s="20" t="s">
        <v>700</v>
      </c>
      <c r="B185" s="9" t="s">
        <v>794</v>
      </c>
      <c r="C185" s="10" t="s">
        <v>45</v>
      </c>
      <c r="D185" s="11">
        <v>1</v>
      </c>
      <c r="E185" s="11"/>
      <c r="F185" s="11">
        <f>(D185*E185)</f>
        <v>0</v>
      </c>
    </row>
    <row r="186" spans="1:6" ht="30">
      <c r="A186" s="20" t="s">
        <v>701</v>
      </c>
      <c r="B186" s="9" t="s">
        <v>795</v>
      </c>
      <c r="C186" s="10" t="s">
        <v>45</v>
      </c>
      <c r="D186" s="11">
        <v>1</v>
      </c>
      <c r="E186" s="11"/>
      <c r="F186" s="11">
        <f t="shared" si="2"/>
        <v>0</v>
      </c>
    </row>
    <row r="187" spans="1:6">
      <c r="A187" s="8"/>
    </row>
    <row r="188" spans="1:6" ht="15.75" thickBot="1">
      <c r="A188" s="12"/>
      <c r="B188" s="13" t="s">
        <v>796</v>
      </c>
      <c r="C188" s="14"/>
      <c r="D188" s="15"/>
      <c r="E188" s="98">
        <f>SUM(F143:F187)</f>
        <v>0</v>
      </c>
      <c r="F188" s="98"/>
    </row>
    <row r="189" spans="1:6" ht="15.75" thickTop="1">
      <c r="A189" s="8"/>
    </row>
    <row r="190" spans="1:6">
      <c r="A190" s="8"/>
    </row>
    <row r="191" spans="1:6">
      <c r="A191" s="4" t="s">
        <v>284</v>
      </c>
      <c r="B191" s="5" t="s">
        <v>44</v>
      </c>
      <c r="C191" s="6" t="s">
        <v>6</v>
      </c>
      <c r="D191" s="7" t="s">
        <v>7</v>
      </c>
      <c r="E191" s="7" t="s">
        <v>8</v>
      </c>
      <c r="F191" s="7" t="s">
        <v>9</v>
      </c>
    </row>
    <row r="192" spans="1:6">
      <c r="A192" s="3"/>
    </row>
    <row r="193" spans="1:6" s="35" customFormat="1" ht="105">
      <c r="A193" s="8" t="s">
        <v>285</v>
      </c>
      <c r="B193" s="17" t="s">
        <v>797</v>
      </c>
      <c r="C193" s="1"/>
      <c r="D193" s="2"/>
      <c r="E193" s="2"/>
      <c r="F193" s="2"/>
    </row>
    <row r="194" spans="1:6" s="35" customFormat="1" ht="90">
      <c r="A194" s="8"/>
      <c r="B194" s="17" t="s">
        <v>798</v>
      </c>
      <c r="C194" s="1"/>
      <c r="D194" s="2"/>
      <c r="E194" s="2"/>
      <c r="F194" s="2"/>
    </row>
    <row r="195" spans="1:6" s="35" customFormat="1" ht="90">
      <c r="A195" s="20"/>
      <c r="B195" s="9" t="s">
        <v>799</v>
      </c>
      <c r="C195" s="10" t="s">
        <v>63</v>
      </c>
      <c r="D195" s="11">
        <v>154</v>
      </c>
      <c r="E195" s="11"/>
      <c r="F195" s="11">
        <f>(D195*E195)</f>
        <v>0</v>
      </c>
    </row>
    <row r="196" spans="1:6" s="35" customFormat="1">
      <c r="A196" s="77"/>
      <c r="B196" s="81"/>
      <c r="C196" s="79"/>
      <c r="D196" s="80"/>
      <c r="E196" s="80"/>
      <c r="F196" s="80"/>
    </row>
    <row r="197" spans="1:6" s="35" customFormat="1" ht="30">
      <c r="A197" s="20" t="s">
        <v>286</v>
      </c>
      <c r="B197" s="27" t="s">
        <v>800</v>
      </c>
      <c r="C197" s="69" t="s">
        <v>63</v>
      </c>
      <c r="D197" s="11">
        <v>168</v>
      </c>
      <c r="E197" s="11"/>
      <c r="F197" s="11">
        <f>(D197*E197)</f>
        <v>0</v>
      </c>
    </row>
    <row r="198" spans="1:6" s="35" customFormat="1">
      <c r="A198" s="77"/>
      <c r="B198" s="78"/>
      <c r="C198" s="79"/>
      <c r="D198" s="80"/>
      <c r="E198" s="80"/>
      <c r="F198" s="80"/>
    </row>
    <row r="199" spans="1:6" s="35" customFormat="1" ht="93" customHeight="1">
      <c r="A199" s="20" t="s">
        <v>287</v>
      </c>
      <c r="B199" s="9" t="s">
        <v>801</v>
      </c>
      <c r="C199" s="69" t="s">
        <v>45</v>
      </c>
      <c r="D199" s="11">
        <v>3</v>
      </c>
      <c r="E199" s="11"/>
      <c r="F199" s="11">
        <f>(D199*E199)</f>
        <v>0</v>
      </c>
    </row>
    <row r="200" spans="1:6" s="35" customFormat="1">
      <c r="A200" s="77"/>
      <c r="B200" s="81"/>
      <c r="C200" s="79"/>
      <c r="D200" s="80"/>
      <c r="E200" s="80"/>
      <c r="F200" s="80"/>
    </row>
    <row r="201" spans="1:6" s="35" customFormat="1" ht="91.5" customHeight="1">
      <c r="A201" s="20" t="s">
        <v>288</v>
      </c>
      <c r="B201" s="9" t="s">
        <v>803</v>
      </c>
      <c r="C201" s="69" t="s">
        <v>45</v>
      </c>
      <c r="D201" s="11">
        <v>1</v>
      </c>
      <c r="E201" s="11"/>
      <c r="F201" s="11">
        <f>(D201*E201)</f>
        <v>0</v>
      </c>
    </row>
    <row r="202" spans="1:6" s="35" customFormat="1" ht="30">
      <c r="A202" s="8"/>
      <c r="B202" s="17" t="s">
        <v>51</v>
      </c>
      <c r="C202" s="18"/>
      <c r="D202" s="2"/>
      <c r="E202" s="2"/>
      <c r="F202" s="2"/>
    </row>
    <row r="203" spans="1:6">
      <c r="A203" s="8"/>
    </row>
    <row r="204" spans="1:6" ht="15.75" thickBot="1">
      <c r="A204" s="12"/>
      <c r="B204" s="13" t="s">
        <v>802</v>
      </c>
      <c r="C204" s="14"/>
      <c r="D204" s="15"/>
      <c r="E204" s="98">
        <f>SUM(F192:F203)</f>
        <v>0</v>
      </c>
      <c r="F204" s="98"/>
    </row>
    <row r="205" spans="1:6" ht="15.75" thickTop="1"/>
  </sheetData>
  <mergeCells count="19">
    <mergeCell ref="E204:F204"/>
    <mergeCell ref="E188:F188"/>
    <mergeCell ref="C12:D12"/>
    <mergeCell ref="B52:F52"/>
    <mergeCell ref="B53:F53"/>
    <mergeCell ref="B54:F54"/>
    <mergeCell ref="E139:F139"/>
    <mergeCell ref="E98:F98"/>
    <mergeCell ref="B103:F103"/>
    <mergeCell ref="B104:F104"/>
    <mergeCell ref="B105:F105"/>
    <mergeCell ref="B106:F106"/>
    <mergeCell ref="B107:F107"/>
    <mergeCell ref="C10:D10"/>
    <mergeCell ref="B1:F1"/>
    <mergeCell ref="C7:D7"/>
    <mergeCell ref="C8:D8"/>
    <mergeCell ref="C9:D9"/>
    <mergeCell ref="A5:D5"/>
  </mergeCells>
  <pageMargins left="0.98425196850393704" right="0.59055118110236227" top="0.98425196850393704" bottom="0.98425196850393704" header="0.31496062992125984" footer="0"/>
  <pageSetup paperSize="9" scale="97" orientation="portrait" r:id="rId1"/>
  <headerFooter>
    <oddHeader>&amp;L&amp;K000000Občina Straža&amp;CZUNANJA UREDITEV&amp;RSklop  C</oddHeader>
    <oddFooter>&amp;L&amp;9&amp;K000000
VRTEC V VAVTI VASI&amp;R&amp;9&amp;K000000&amp;P/&amp;N</oddFooter>
  </headerFooter>
  <rowBreaks count="1" manualBreakCount="1">
    <brk id="5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SPLOŠNA DOLOČILA</vt:lpstr>
      <vt:lpstr>A-GRADBENA DELA</vt:lpstr>
      <vt:lpstr>B-OBRTNIŠKA DELA</vt:lpstr>
      <vt:lpstr>C-ZUNANJA UREDITEV</vt:lpstr>
      <vt:lpstr>'A-GRADBENA DELA'!Področje_tiskanja</vt:lpstr>
      <vt:lpstr>'B-OBRTNIŠKA DELA'!Področje_tiskanja</vt:lpstr>
      <vt:lpstr>'C-ZUNANJA UREDITEV'!Področje_tiskanja</vt:lpstr>
      <vt:lpstr>REKAPITULACIJA!Področje_tiskanja</vt:lpstr>
      <vt:lpstr>'SPLOŠNA DOLOČILA'!Področje_tiskanja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Občina Straža Matjaž Petruna</cp:lastModifiedBy>
  <cp:lastPrinted>2025-07-25T06:13:55Z</cp:lastPrinted>
  <dcterms:created xsi:type="dcterms:W3CDTF">2020-02-11T12:52:36Z</dcterms:created>
  <dcterms:modified xsi:type="dcterms:W3CDTF">2025-07-25T07:44:54Z</dcterms:modified>
</cp:coreProperties>
</file>